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ls" ContentType="application/vnd.ms-excel"/>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Override PartName="/_xmlsignatures/sig36.xml" ContentType="application/vnd.openxmlformats-package.digital-signature-xmlsignature+xml"/>
  <Override PartName="/_xmlsignatures/sig37.xml" ContentType="application/vnd.openxmlformats-package.digital-signature-xmlsignature+xml"/>
  <Override PartName="/_xmlsignatures/sig38.xml" ContentType="application/vnd.openxmlformats-package.digital-signature-xmlsignature+xml"/>
  <Override PartName="/_xmlsignatures/sig39.xml" ContentType="application/vnd.openxmlformats-package.digital-signature-xmlsignature+xml"/>
  <Override PartName="/_xmlsignatures/sig40.xml" ContentType="application/vnd.openxmlformats-package.digital-signature-xmlsignature+xml"/>
  <Override PartName="/_xmlsignatures/sig41.xml" ContentType="application/vnd.openxmlformats-package.digital-signature-xmlsignature+xml"/>
  <Override PartName="/_xmlsignatures/sig42.xml" ContentType="application/vnd.openxmlformats-package.digital-signature-xmlsignature+xml"/>
  <Override PartName="/_xmlsignatures/sig43.xml" ContentType="application/vnd.openxmlformats-package.digital-signature-xmlsignature+xml"/>
  <Override PartName="/_xmlsignatures/sig44.xml" ContentType="application/vnd.openxmlformats-package.digital-signature-xmlsignature+xml"/>
  <Override PartName="/_xmlsignatures/sig45.xml" ContentType="application/vnd.openxmlformats-package.digital-signature-xmlsignature+xml"/>
  <Override PartName="/_xmlsignatures/sig46.xml" ContentType="application/vnd.openxmlformats-package.digital-signature-xmlsignature+xml"/>
  <Override PartName="/_xmlsignatures/sig47.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C:\Users\celestenunez\Desktop\"/>
    </mc:Choice>
  </mc:AlternateContent>
  <xr:revisionPtr revIDLastSave="0" documentId="13_ncr:201_{A232531E-C49C-46C3-AFC2-DEB190291928}" xr6:coauthVersionLast="47" xr6:coauthVersionMax="47" xr10:uidLastSave="{00000000-0000-0000-0000-000000000000}"/>
  <bookViews>
    <workbookView xWindow="-120" yWindow="-120" windowWidth="20730" windowHeight="11160" firstSheet="2" activeTab="10" xr2:uid="{00000000-000D-0000-FFFF-FFFF00000000}"/>
  </bookViews>
  <sheets>
    <sheet name="CARATULA I" sheetId="12" r:id="rId1"/>
    <sheet name="CARATULA II" sheetId="14" r:id="rId2"/>
    <sheet name="CARATULA III" sheetId="13" r:id="rId3"/>
    <sheet name="ACTIVO-PASIVO" sheetId="1" r:id="rId4"/>
    <sheet name="RESULTADO" sheetId="2" r:id="rId5"/>
    <sheet name="FLUJO" sheetId="3" r:id="rId6"/>
    <sheet name="VARIAC.PATRIM" sheetId="4" r:id="rId7"/>
    <sheet name="NOTA INICIAL" sheetId="5" r:id="rId8"/>
    <sheet name="NOTA 5 A-E" sheetId="6" r:id="rId9"/>
    <sheet name="NOTA 5 F" sheetId="7" r:id="rId10"/>
    <sheet name="ANEXO G-L" sheetId="8" r:id="rId11"/>
    <sheet name="ANEXO M-P" sheetId="9" r:id="rId12"/>
    <sheet name="ANEXO R-U" sheetId="15" r:id="rId13"/>
    <sheet name="ANEXO V-X" sheetId="10" r:id="rId14"/>
    <sheet name="NOTA FINAL" sheetId="11" r:id="rId15"/>
  </sheets>
  <externalReferences>
    <externalReference r:id="rId16"/>
    <externalReference r:id="rId17"/>
  </externalReferences>
  <definedNames>
    <definedName name="_xlnm.Print_Area" localSheetId="3">'ACTIVO-PASIVO'!$A$1:$J$98</definedName>
    <definedName name="_xlnm.Print_Area" localSheetId="0">'CARATULA I'!$A$1:$G$32</definedName>
    <definedName name="_xlnm.Print_Area" localSheetId="2">'CARATULA III'!$B$2:$J$38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3" i="9" l="1"/>
  <c r="E40" i="8"/>
  <c r="C34" i="8"/>
  <c r="C35" i="8"/>
  <c r="C36" i="8"/>
  <c r="H28" i="9"/>
  <c r="J33" i="8"/>
  <c r="J34" i="8" s="1"/>
  <c r="J136" i="7"/>
  <c r="C47" i="7"/>
  <c r="C44" i="7"/>
  <c r="C42" i="7"/>
  <c r="C31" i="7"/>
  <c r="C30" i="7"/>
  <c r="C29" i="7"/>
  <c r="E14" i="6"/>
  <c r="J170" i="6"/>
  <c r="I170" i="6"/>
  <c r="H170" i="6"/>
  <c r="F170" i="6"/>
  <c r="G169" i="6"/>
  <c r="G168" i="6"/>
  <c r="G167" i="6"/>
  <c r="J161" i="6"/>
  <c r="I161" i="6"/>
  <c r="H161" i="6"/>
  <c r="G161" i="6"/>
  <c r="C151" i="6"/>
  <c r="G143" i="6"/>
  <c r="F142" i="6"/>
  <c r="E142" i="6"/>
  <c r="C142" i="6"/>
  <c r="F141" i="6"/>
  <c r="E141" i="6"/>
  <c r="C141" i="6"/>
  <c r="F140" i="6"/>
  <c r="E140" i="6"/>
  <c r="C140" i="6"/>
  <c r="F139" i="6"/>
  <c r="E139" i="6"/>
  <c r="F138" i="6"/>
  <c r="E138" i="6"/>
  <c r="F137" i="6"/>
  <c r="E137" i="6"/>
  <c r="F136" i="6"/>
  <c r="E136" i="6"/>
  <c r="F135" i="6"/>
  <c r="E135" i="6"/>
  <c r="F134" i="6"/>
  <c r="E134" i="6"/>
  <c r="F133" i="6"/>
  <c r="E133" i="6"/>
  <c r="F132" i="6"/>
  <c r="E132" i="6"/>
  <c r="F131" i="6"/>
  <c r="E131" i="6"/>
  <c r="F130" i="6"/>
  <c r="E130" i="6"/>
  <c r="F129" i="6"/>
  <c r="E129" i="6"/>
  <c r="F128" i="6"/>
  <c r="E128" i="6"/>
  <c r="F127" i="6"/>
  <c r="E127" i="6"/>
  <c r="F126" i="6"/>
  <c r="E126" i="6"/>
  <c r="F125" i="6"/>
  <c r="E125" i="6"/>
  <c r="F124" i="6"/>
  <c r="E124" i="6"/>
  <c r="F123" i="6"/>
  <c r="E123" i="6"/>
  <c r="F122" i="6"/>
  <c r="E122" i="6"/>
  <c r="F121" i="6"/>
  <c r="E121" i="6"/>
  <c r="F120" i="6"/>
  <c r="C120" i="6"/>
  <c r="F119" i="6"/>
  <c r="F118" i="6"/>
  <c r="F117" i="6"/>
  <c r="F116" i="6"/>
  <c r="F115" i="6"/>
  <c r="F114" i="6"/>
  <c r="F113" i="6"/>
  <c r="F112" i="6"/>
  <c r="F111" i="6"/>
  <c r="F110" i="6"/>
  <c r="F109" i="6"/>
  <c r="F108" i="6"/>
  <c r="F107" i="6"/>
  <c r="F106" i="6"/>
  <c r="F105" i="6"/>
  <c r="F102" i="6"/>
  <c r="G92" i="6"/>
  <c r="E91" i="6"/>
  <c r="E90" i="6"/>
  <c r="E89" i="6"/>
  <c r="E88" i="6"/>
  <c r="E77" i="6"/>
  <c r="E76" i="6"/>
  <c r="E72" i="6"/>
  <c r="E71" i="6"/>
  <c r="E70" i="6"/>
  <c r="E69" i="6"/>
  <c r="F68" i="6"/>
  <c r="F69" i="6" s="1"/>
  <c r="F70" i="6" s="1"/>
  <c r="E68" i="6"/>
  <c r="C68" i="6"/>
  <c r="G67" i="6"/>
  <c r="F67" i="6"/>
  <c r="E67" i="6"/>
  <c r="C67" i="6"/>
  <c r="E64" i="6"/>
  <c r="F62" i="6"/>
  <c r="G62" i="6" s="1"/>
  <c r="F60" i="6"/>
  <c r="E60" i="6"/>
  <c r="F59" i="6"/>
  <c r="G59" i="6" s="1"/>
  <c r="C59" i="6"/>
  <c r="F58" i="6"/>
  <c r="G58" i="6" s="1"/>
  <c r="C57" i="6"/>
  <c r="E54" i="6"/>
  <c r="C54" i="6"/>
  <c r="E53" i="6"/>
  <c r="G53" i="6" s="1"/>
  <c r="F52" i="6"/>
  <c r="F54" i="6" s="1"/>
  <c r="E52" i="6"/>
  <c r="C52" i="6"/>
  <c r="E51" i="6"/>
  <c r="C51" i="6"/>
  <c r="E50" i="6"/>
  <c r="C50" i="6"/>
  <c r="E49" i="6"/>
  <c r="F48" i="6"/>
  <c r="F56" i="6" s="1"/>
  <c r="G56" i="6" s="1"/>
  <c r="E46" i="6"/>
  <c r="C46" i="6"/>
  <c r="E45" i="6"/>
  <c r="C45" i="6"/>
  <c r="E44" i="6"/>
  <c r="C44" i="6"/>
  <c r="E42" i="6"/>
  <c r="C42" i="6"/>
  <c r="E41" i="6"/>
  <c r="C41" i="6"/>
  <c r="E40" i="6"/>
  <c r="C40" i="6"/>
  <c r="E39" i="6"/>
  <c r="C39" i="6"/>
  <c r="F38" i="6"/>
  <c r="F39" i="6" s="1"/>
  <c r="E38" i="6"/>
  <c r="C38" i="6"/>
  <c r="E36" i="6"/>
  <c r="C36" i="6"/>
  <c r="E35" i="6"/>
  <c r="C35" i="6"/>
  <c r="E34" i="6"/>
  <c r="C34" i="6"/>
  <c r="E33" i="6"/>
  <c r="C33" i="6"/>
  <c r="E32" i="6"/>
  <c r="E31" i="6"/>
  <c r="E30" i="6"/>
  <c r="C30" i="6"/>
  <c r="E29" i="6"/>
  <c r="C29" i="6"/>
  <c r="E28" i="6"/>
  <c r="C28" i="6"/>
  <c r="E27" i="6"/>
  <c r="C27" i="6"/>
  <c r="E26" i="6"/>
  <c r="C26" i="6"/>
  <c r="E25" i="6"/>
  <c r="C25" i="6"/>
  <c r="E24" i="6"/>
  <c r="C24" i="6"/>
  <c r="E23" i="6"/>
  <c r="C23" i="6"/>
  <c r="E22" i="6"/>
  <c r="C22" i="6"/>
  <c r="E21" i="6"/>
  <c r="E20" i="6"/>
  <c r="E19" i="6"/>
  <c r="C19" i="6"/>
  <c r="E18" i="6"/>
  <c r="C18" i="6"/>
  <c r="E17" i="6"/>
  <c r="C17" i="6"/>
  <c r="E16" i="6"/>
  <c r="C16" i="6"/>
  <c r="E15" i="6"/>
  <c r="C15" i="6"/>
  <c r="F14" i="6"/>
  <c r="F15" i="6" s="1"/>
  <c r="C14" i="6"/>
  <c r="F12" i="6"/>
  <c r="E12" i="6"/>
  <c r="C12" i="6"/>
  <c r="G170" i="6" l="1"/>
  <c r="E143" i="6"/>
  <c r="G14" i="6"/>
  <c r="G12" i="6"/>
  <c r="G52" i="6"/>
  <c r="G38" i="6"/>
  <c r="G48" i="6"/>
  <c r="E92" i="6"/>
  <c r="F143" i="6"/>
  <c r="F49" i="6"/>
  <c r="G49" i="6" s="1"/>
  <c r="G54" i="6"/>
  <c r="G60" i="6"/>
  <c r="G68" i="6"/>
  <c r="K104" i="7"/>
  <c r="K136" i="7"/>
  <c r="F71" i="6"/>
  <c r="F72" i="6" s="1"/>
  <c r="F73" i="6" s="1"/>
  <c r="G70" i="6"/>
  <c r="F17" i="6"/>
  <c r="F16" i="6"/>
  <c r="G16" i="6" s="1"/>
  <c r="G15" i="6"/>
  <c r="F43" i="6"/>
  <c r="G43" i="6" s="1"/>
  <c r="G39" i="6"/>
  <c r="F40" i="6"/>
  <c r="F64" i="6"/>
  <c r="G64" i="6" s="1"/>
  <c r="G69" i="6"/>
  <c r="F50" i="6" l="1"/>
  <c r="G50" i="6" s="1"/>
  <c r="G71" i="6"/>
  <c r="G72" i="6"/>
  <c r="G40" i="6"/>
  <c r="F41" i="6"/>
  <c r="F75" i="6"/>
  <c r="F74" i="6"/>
  <c r="F76" i="6" s="1"/>
  <c r="G73" i="6"/>
  <c r="F18" i="6"/>
  <c r="G17" i="6"/>
  <c r="F51" i="6" l="1"/>
  <c r="G41" i="6"/>
  <c r="F42" i="6"/>
  <c r="G42" i="6" s="1"/>
  <c r="G18" i="6"/>
  <c r="F19" i="6"/>
  <c r="F78" i="6"/>
  <c r="G78" i="6" s="1"/>
  <c r="G76" i="6"/>
  <c r="G75" i="6"/>
  <c r="F81" i="6"/>
  <c r="F77" i="6"/>
  <c r="G77" i="6" s="1"/>
  <c r="H47" i="15"/>
  <c r="G46" i="15"/>
  <c r="G47" i="15" s="1"/>
  <c r="H20" i="15"/>
  <c r="G20" i="15"/>
  <c r="E20" i="15"/>
  <c r="D20" i="15"/>
  <c r="C20" i="15"/>
  <c r="H14" i="15"/>
  <c r="G14" i="15"/>
  <c r="D41" i="9"/>
  <c r="F26" i="6" l="1"/>
  <c r="G19" i="6"/>
  <c r="F20" i="6"/>
  <c r="F46" i="15"/>
  <c r="F21" i="6" l="1"/>
  <c r="G20" i="6"/>
  <c r="F27" i="6"/>
  <c r="G26" i="6"/>
  <c r="F22" i="6" l="1"/>
  <c r="G21" i="6"/>
  <c r="F28" i="6"/>
  <c r="G27" i="6"/>
  <c r="F25" i="6" l="1"/>
  <c r="G25" i="6" s="1"/>
  <c r="F23" i="6"/>
  <c r="G22" i="6"/>
  <c r="F29" i="6"/>
  <c r="F32" i="6"/>
  <c r="G28" i="6"/>
  <c r="F24" i="6" l="1"/>
  <c r="G24" i="6" s="1"/>
  <c r="G23" i="6"/>
  <c r="G32" i="6"/>
  <c r="F36" i="6"/>
  <c r="G36" i="6" s="1"/>
  <c r="F44" i="6"/>
  <c r="G44" i="6" s="1"/>
  <c r="F30" i="6"/>
  <c r="F33" i="6"/>
  <c r="G33" i="6" s="1"/>
  <c r="G29" i="6"/>
  <c r="F45" i="6" l="1"/>
  <c r="G45" i="6" s="1"/>
  <c r="F31" i="6"/>
  <c r="F34" i="6"/>
  <c r="G34" i="6" s="1"/>
  <c r="G30" i="6"/>
  <c r="F46" i="6" l="1"/>
  <c r="G46" i="6" s="1"/>
  <c r="F35" i="6"/>
  <c r="G35" i="6" s="1"/>
  <c r="G31" i="6"/>
</calcChain>
</file>

<file path=xl/sharedStrings.xml><?xml version="1.0" encoding="utf-8"?>
<sst xmlns="http://schemas.openxmlformats.org/spreadsheetml/2006/main" count="1124" uniqueCount="753">
  <si>
    <t>Valores Casa de Bolsa S.A.</t>
  </si>
  <si>
    <t>(En Guaraníes)</t>
  </si>
  <si>
    <t>Activo</t>
  </si>
  <si>
    <t>Periodo Actual</t>
  </si>
  <si>
    <t>Ejercicio Anterior</t>
  </si>
  <si>
    <t>Pasivo</t>
  </si>
  <si>
    <t>Activo Corriente</t>
  </si>
  <si>
    <t>Pasivo Corriente</t>
  </si>
  <si>
    <t>Disponibilidades (Nota 5.d.)</t>
  </si>
  <si>
    <t>Documentos y Cuentas a Pagar</t>
  </si>
  <si>
    <t>Caja</t>
  </si>
  <si>
    <t>Acreedores por Intermediación (Nota 5.m.)</t>
  </si>
  <si>
    <t>Recaudaciones a Depositar</t>
  </si>
  <si>
    <t>Acreedores Varios (Nota 5.l.)</t>
  </si>
  <si>
    <t>Bancos</t>
  </si>
  <si>
    <t>Cuentas a Pagar a Personas y</t>
  </si>
  <si>
    <t>Empresas Relacionadas (Nota 5.o. y  Nota 5.r. )</t>
  </si>
  <si>
    <t>Inversiones Temporarias (Nota 5.e.)</t>
  </si>
  <si>
    <t>Obligac.por Contratos de Underwiting  (Nota 5.p.)</t>
  </si>
  <si>
    <t>Obligac.por Administración de cartera (Nota 5.n.)</t>
  </si>
  <si>
    <t>Títulos De Renta Variable</t>
  </si>
  <si>
    <t>Títulos De Renta Fija</t>
  </si>
  <si>
    <t>Prestamos Financieros (Nota 5.k.)</t>
  </si>
  <si>
    <t>Menos: previsión Por menor valor</t>
  </si>
  <si>
    <t xml:space="preserve">Prestamos Bancarios </t>
  </si>
  <si>
    <t>Créditos (Nota 5.f)</t>
  </si>
  <si>
    <t>Interes a Pagar</t>
  </si>
  <si>
    <t>Deudores por Intermediación</t>
  </si>
  <si>
    <t xml:space="preserve">Intereses a Devengar </t>
  </si>
  <si>
    <t>Documentos y cuentas por cobrar</t>
  </si>
  <si>
    <t>Deudores varios</t>
  </si>
  <si>
    <t>Provisiones</t>
  </si>
  <si>
    <t xml:space="preserve">Menos: previsión para incobrables </t>
  </si>
  <si>
    <t>Impuesto a la renta a pagar</t>
  </si>
  <si>
    <t xml:space="preserve">Cuentas varias a cobrar </t>
  </si>
  <si>
    <t>IVA a Pagar</t>
  </si>
  <si>
    <t>Iva Credito Fiscal</t>
  </si>
  <si>
    <t>Retenciones de Impuestos</t>
  </si>
  <si>
    <t xml:space="preserve">Menos: previsión por cuentas a cobrar a </t>
  </si>
  <si>
    <t>Aportes y Retenciones a pagar</t>
  </si>
  <si>
    <r>
      <t>personas y empresas relacionadas</t>
    </r>
    <r>
      <rPr>
        <b/>
        <sz val="10"/>
        <rFont val="Arial"/>
        <family val="2"/>
      </rPr>
      <t xml:space="preserve"> </t>
    </r>
  </si>
  <si>
    <t>Underwitng</t>
  </si>
  <si>
    <t xml:space="preserve">Otros Pasivos </t>
  </si>
  <si>
    <t>Prestamos De Terceros (Nota 5.q)</t>
  </si>
  <si>
    <t>Otros Activos</t>
  </si>
  <si>
    <t>Dividendos a pagar en efectivo (Nota 5.r.,5.o)</t>
  </si>
  <si>
    <t>Otros Activos Corrientes (Nota 5 j)</t>
  </si>
  <si>
    <t>Otros pasivos Corrientes (Nota 5.q.)</t>
  </si>
  <si>
    <t>Total Activo Corriente</t>
  </si>
  <si>
    <t>Total Pasivo Corriente</t>
  </si>
  <si>
    <t>Activo No Corriente</t>
  </si>
  <si>
    <t>Pasivo No Corriente</t>
  </si>
  <si>
    <t>Inversiones Permanentes</t>
  </si>
  <si>
    <t>Cuentas a Pagar</t>
  </si>
  <si>
    <t>Títulos De Renta Variable (Nota 5.e)</t>
  </si>
  <si>
    <t xml:space="preserve">Obligac.por Contratos de Underwiting </t>
  </si>
  <si>
    <t>Títulos De Renta Fija (Nota 5.e)</t>
  </si>
  <si>
    <t>Acreedores por Intermediación</t>
  </si>
  <si>
    <t>Acción De Bolsa De Valores (Nota 5.e), (Nota7)</t>
  </si>
  <si>
    <t>Oblig.Por Administración De Cartera</t>
  </si>
  <si>
    <t>Empresas Relacionadas (Nota 5.o.)</t>
  </si>
  <si>
    <t>Acreedores Varios (Nota 5 I)</t>
  </si>
  <si>
    <t xml:space="preserve">Prestamos Financieros </t>
  </si>
  <si>
    <t>Deudores Gs LP</t>
  </si>
  <si>
    <t>Créditos en Gestión de Cobro</t>
  </si>
  <si>
    <t>Prestamos en Bancos</t>
  </si>
  <si>
    <t>Intereses a Devengar</t>
  </si>
  <si>
    <t>Creditos en Gestion de Recuperacion</t>
  </si>
  <si>
    <t>Palco CCP</t>
  </si>
  <si>
    <t>Relacionadas</t>
  </si>
  <si>
    <t xml:space="preserve">Previsiones </t>
  </si>
  <si>
    <t>Menos: previsión por cuentas a cobrar a</t>
  </si>
  <si>
    <t>Previsión para Indemnización</t>
  </si>
  <si>
    <t xml:space="preserve">personas y empresas relacionadas </t>
  </si>
  <si>
    <t xml:space="preserve">Otras Contingencias </t>
  </si>
  <si>
    <t>Derechos sobre Títulos Por Contratos de</t>
  </si>
  <si>
    <t>Otros pasivos no Corriente (Nota 5.q.)</t>
  </si>
  <si>
    <t>Iva credito fiscal</t>
  </si>
  <si>
    <t>Cuenta De orden Acreedora</t>
  </si>
  <si>
    <t>Cuentas de Orden Nota 7</t>
  </si>
  <si>
    <t>Total Pasivo No Corriente</t>
  </si>
  <si>
    <t>Bienes de Uso (Nota 5.g)</t>
  </si>
  <si>
    <t xml:space="preserve">Bienes de Uso </t>
  </si>
  <si>
    <t>(Depreciación acumulada)</t>
  </si>
  <si>
    <t>Total Pasivo</t>
  </si>
  <si>
    <t xml:space="preserve">Activos Intangibles y cargos diferidos </t>
  </si>
  <si>
    <t>Patrimonio Neto</t>
  </si>
  <si>
    <t>Licencia</t>
  </si>
  <si>
    <t>Marcas</t>
  </si>
  <si>
    <t>Sistema Informático (Nota 5 hi)</t>
  </si>
  <si>
    <t xml:space="preserve">Total Patrimonio Neto (Según el estado de </t>
  </si>
  <si>
    <t>Amortización C.D. Sistemas (Nota 5 hi)</t>
  </si>
  <si>
    <t>Variación del patrimonio Neto)</t>
  </si>
  <si>
    <t>Otros Activos No Corrientes (Nota 5j)</t>
  </si>
  <si>
    <t>Gastos No Devengados (Nota 5j )</t>
  </si>
  <si>
    <t>Cuenta De orden Deudora</t>
  </si>
  <si>
    <t>Total Activo No Corriente</t>
  </si>
  <si>
    <t>Total Activo</t>
  </si>
  <si>
    <t>Total Pasivo y Patrimonio Neto</t>
  </si>
  <si>
    <t>Las 12 notas que se acompañan forman parte integrante de los estados contables.</t>
  </si>
  <si>
    <t>Cuentas de Orden</t>
  </si>
  <si>
    <t>Cuenta De orden Deudora (Nota 8)</t>
  </si>
  <si>
    <t>Cuenta De Orden Acreedora (Nota 8)</t>
  </si>
  <si>
    <t>Cuenta de Contingencia Deudora</t>
  </si>
  <si>
    <t>Cuenta De Contingencia Acreedora</t>
  </si>
  <si>
    <t>Presidente</t>
  </si>
  <si>
    <t>Estado de Resultados</t>
  </si>
  <si>
    <t>(En Guaranies)</t>
  </si>
  <si>
    <t xml:space="preserve"> Periodo  Anterior</t>
  </si>
  <si>
    <t>Ingresos Operativos</t>
  </si>
  <si>
    <t>Comisiones por Operaciones en Rueda</t>
  </si>
  <si>
    <t>Por Intermediacion de Acciones en Rueda</t>
  </si>
  <si>
    <t>Por Intermediacion de Renta fija en Rueda</t>
  </si>
  <si>
    <t>Comisiones por operaciones fuera de Rueda</t>
  </si>
  <si>
    <t>Por Intermediacion de acciones en Rueda</t>
  </si>
  <si>
    <t>Por intermediacion de Renta fija en Rueda</t>
  </si>
  <si>
    <t>Comisiones por Contratos De Colocacion Primaria</t>
  </si>
  <si>
    <t>Comisiones por Contratos de Colocacion Primaria de acciones</t>
  </si>
  <si>
    <t>Comisiones por contratos de Colocacion primaria de Renta fija</t>
  </si>
  <si>
    <t>Ingreso por Administracion De Cartera</t>
  </si>
  <si>
    <t>Ingreso por custodia de Valores</t>
  </si>
  <si>
    <t>Ingreso por asesoria Financiera</t>
  </si>
  <si>
    <t>Ingresos por Intereses y dividendos de cartera propia (Nota 5.y.)</t>
  </si>
  <si>
    <t>Ingreso por venta de Cartera Propia</t>
  </si>
  <si>
    <t>Ingreso por Venta de Cartera Propia a personas y empresas Relacionadas</t>
  </si>
  <si>
    <t>Ingreso por operaciones y servicios a personas Relacionadas (Nota 5.s. y 5.v.)</t>
  </si>
  <si>
    <t>Ingresos por operaciones y servicios extrabursatiles (Nota 5.v.)</t>
  </si>
  <si>
    <t>Otros Ingresos Operativos (Nota 5.v.)</t>
  </si>
  <si>
    <t>Total Ingesos Operativos</t>
  </si>
  <si>
    <t>Gastos Operativos</t>
  </si>
  <si>
    <t>Gastos Por Comisiones y Servicios</t>
  </si>
  <si>
    <t>Aranceles por Negociacion Bolsa de Valores</t>
  </si>
  <si>
    <t>Otros Gastos Operativos (Nota 5.w.)</t>
  </si>
  <si>
    <t>Resultado operativo Bruto</t>
  </si>
  <si>
    <t>Gastos De Comercializacion</t>
  </si>
  <si>
    <t>Publicidad</t>
  </si>
  <si>
    <t>Folleto e Impresiones</t>
  </si>
  <si>
    <t>Otros gastos De Comercializacion (Nota 5.w.)</t>
  </si>
  <si>
    <t>Gastos De Administracion ( Nota 5. w)</t>
  </si>
  <si>
    <t>Servicios Personales</t>
  </si>
  <si>
    <t>Prevision,amortizacion y depreciaciones</t>
  </si>
  <si>
    <t>Mantenimiento</t>
  </si>
  <si>
    <t>Alquileres</t>
  </si>
  <si>
    <t>Gastos Generales</t>
  </si>
  <si>
    <t xml:space="preserve">Seguros </t>
  </si>
  <si>
    <t>Multas</t>
  </si>
  <si>
    <t>Impuestos,tasas y contribuciones</t>
  </si>
  <si>
    <t>Otros Gastos de Administracion</t>
  </si>
  <si>
    <t>Resultado operativo Neto</t>
  </si>
  <si>
    <t>Otros Ingresos y Egresos (Nota 5.x.)</t>
  </si>
  <si>
    <t>Otros Ingresos</t>
  </si>
  <si>
    <t>Otros Egresos - Gtos. Bancarios</t>
  </si>
  <si>
    <t xml:space="preserve">Resultados Financieros </t>
  </si>
  <si>
    <t>Generados por Activos</t>
  </si>
  <si>
    <t xml:space="preserve">Intereses Cobrados </t>
  </si>
  <si>
    <t>Diferencias De Cambio (Nota 5.c.)</t>
  </si>
  <si>
    <t>Generados por Pasivos</t>
  </si>
  <si>
    <t>Intereses Pagados (Nota 5.y.)</t>
  </si>
  <si>
    <t>Resultado Extraordinarios (Nota 5.z.)</t>
  </si>
  <si>
    <t xml:space="preserve">Resultado extraordinarios </t>
  </si>
  <si>
    <t>Egresos extraordinarios</t>
  </si>
  <si>
    <t>Ajuste De Resultado De Ejercicios Anteriores</t>
  </si>
  <si>
    <t>Ingresos</t>
  </si>
  <si>
    <t>Egresos</t>
  </si>
  <si>
    <t>Utilidad O (Perdida)</t>
  </si>
  <si>
    <t>Impuesto a la Renta</t>
  </si>
  <si>
    <t>Reserva Legal</t>
  </si>
  <si>
    <t>Resultado del Ejercicio</t>
  </si>
  <si>
    <t>Estado de Flujo De Efectivo</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</si>
  <si>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</si>
  <si>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</si>
  <si>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</si>
  <si>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</si>
  <si>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</si>
  <si>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</si>
  <si>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</si>
  <si>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</si>
  <si>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</si>
  <si>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</si>
  <si>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</si>
  <si>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</si>
  <si>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</si>
  <si>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</si>
  <si>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</si>
  <si>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</si>
  <si>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</si>
  <si>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</si>
  <si>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</si>
  <si>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</si>
  <si>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</si>
  <si>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</si>
  <si>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</si>
  <si>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Estado De Variacion Del Patrimonio Neto</t>
  </si>
  <si>
    <t>Movimientos</t>
  </si>
  <si>
    <t>Capital</t>
  </si>
  <si>
    <t>Reservas</t>
  </si>
  <si>
    <t>Resultados</t>
  </si>
  <si>
    <t>Suscripto</t>
  </si>
  <si>
    <t>A Integrar /Aporte</t>
  </si>
  <si>
    <t>Integrado</t>
  </si>
  <si>
    <t>Legal</t>
  </si>
  <si>
    <t>Facultativa</t>
  </si>
  <si>
    <t>Inversiones</t>
  </si>
  <si>
    <t>Revalúo</t>
  </si>
  <si>
    <t>Acumulados</t>
  </si>
  <si>
    <t>Del Ejercicio</t>
  </si>
  <si>
    <t>Periodo Anterior</t>
  </si>
  <si>
    <t xml:space="preserve">Saldo al Inicio del ejercicio </t>
  </si>
  <si>
    <t>Movimiento subsecuentes</t>
  </si>
  <si>
    <t>Transf. A dividendos a pagar</t>
  </si>
  <si>
    <t>Total periodo actual</t>
  </si>
  <si>
    <t>Total periodo anterior</t>
  </si>
  <si>
    <t>Notas a los Estados Contables</t>
  </si>
  <si>
    <t>Nota 1 Consideración de los Estados Contables.</t>
  </si>
  <si>
    <t>Nota 2  Información básica de la empresa.</t>
  </si>
  <si>
    <r>
      <t xml:space="preserve">2.1. </t>
    </r>
    <r>
      <rPr>
        <u/>
        <sz val="10"/>
        <rFont val="Arial"/>
        <family val="2"/>
      </rPr>
      <t>Natural jurídica de las actividades de la sociedad.</t>
    </r>
  </si>
  <si>
    <t xml:space="preserve">La empresa fue aprobada como Casa de Bolsa por la Bolsa de Valores y Productos de Asunción S.A.  según Resolución 23/93 de fecha 7 de octubre de 1993.- </t>
  </si>
  <si>
    <r>
      <t xml:space="preserve">2.2. </t>
    </r>
    <r>
      <rPr>
        <u/>
        <sz val="10"/>
        <rFont val="Arial"/>
        <family val="2"/>
      </rPr>
      <t>Participación en otras empresas</t>
    </r>
    <r>
      <rPr>
        <sz val="10"/>
        <rFont val="Arial"/>
        <family val="2"/>
      </rPr>
      <t>.</t>
    </r>
  </si>
  <si>
    <t>La empresa Valores Casa de Bolsa S.A., al cierre del periodo considerado cuenta con participación en la Bolsa de Valores y Productos de Asunción S.A., de acuerdo a lo establecido en la Ley 1284/98 de Mercado de capitales.</t>
  </si>
  <si>
    <t xml:space="preserve"> </t>
  </si>
  <si>
    <t>Nota 3.  Principales políticas y prácticas contables aplicadas.</t>
  </si>
  <si>
    <r>
      <t>3.1.</t>
    </r>
    <r>
      <rPr>
        <sz val="10"/>
        <rFont val="Arial"/>
        <family val="2"/>
      </rPr>
      <t xml:space="preserve"> </t>
    </r>
    <r>
      <rPr>
        <u/>
        <sz val="10"/>
        <rFont val="Arial"/>
        <family val="2"/>
      </rPr>
      <t>Bases de preparación de los Estados Contables:</t>
    </r>
    <r>
      <rPr>
        <sz val="10"/>
        <rFont val="Arial"/>
        <family val="2"/>
      </rPr>
      <t xml:space="preserve"> </t>
    </r>
  </si>
  <si>
    <r>
      <t>3.2.</t>
    </r>
    <r>
      <rPr>
        <sz val="10"/>
        <rFont val="Arial"/>
        <family val="2"/>
      </rPr>
      <t xml:space="preserve"> </t>
    </r>
    <r>
      <rPr>
        <u/>
        <sz val="10"/>
        <rFont val="Arial"/>
        <family val="2"/>
      </rPr>
      <t>Criterio de valuación:</t>
    </r>
    <r>
      <rPr>
        <sz val="10"/>
        <rFont val="Arial"/>
        <family val="2"/>
      </rPr>
      <t xml:space="preserve"> </t>
    </r>
  </si>
  <si>
    <r>
      <t xml:space="preserve">3.3 </t>
    </r>
    <r>
      <rPr>
        <u/>
        <sz val="10"/>
        <rFont val="Arial"/>
        <family val="2"/>
      </rPr>
      <t>Política de constitución de previsiones:</t>
    </r>
    <r>
      <rPr>
        <sz val="10"/>
        <rFont val="Arial"/>
        <family val="2"/>
      </rPr>
      <t xml:space="preserve"> </t>
    </r>
  </si>
  <si>
    <r>
      <t>3.4.</t>
    </r>
    <r>
      <rPr>
        <sz val="10"/>
        <rFont val="Arial"/>
        <family val="2"/>
      </rPr>
      <t xml:space="preserve"> </t>
    </r>
    <r>
      <rPr>
        <u/>
        <sz val="10"/>
        <rFont val="Arial"/>
        <family val="2"/>
      </rPr>
      <t>Política de depreciación:</t>
    </r>
    <r>
      <rPr>
        <sz val="10"/>
        <rFont val="Arial"/>
        <family val="2"/>
      </rPr>
      <t xml:space="preserve"> .</t>
    </r>
  </si>
  <si>
    <t xml:space="preserve">Las depreciaciones de los bienes de uso son computadas mediante cargos mensuales a los resultados sobre la base del sistema lineal, en los años estimados de vida útil. </t>
  </si>
  <si>
    <r>
      <t>3.5.</t>
    </r>
    <r>
      <rPr>
        <sz val="10"/>
        <rFont val="Arial"/>
        <family val="2"/>
      </rPr>
      <t xml:space="preserve"> </t>
    </r>
    <r>
      <rPr>
        <u/>
        <sz val="10"/>
        <rFont val="Arial"/>
        <family val="2"/>
      </rPr>
      <t>Política de reconocimiento de ingresos:</t>
    </r>
  </si>
  <si>
    <t xml:space="preserve">Los ingresos generados durante el periodo son registrados como ingresos en función a su devengamiento, independientemente a su realización. </t>
  </si>
  <si>
    <r>
      <t xml:space="preserve">3.6. </t>
    </r>
    <r>
      <rPr>
        <sz val="10"/>
        <rFont val="Arial"/>
        <family val="2"/>
      </rPr>
      <t xml:space="preserve">Definición </t>
    </r>
    <r>
      <rPr>
        <u/>
        <sz val="10"/>
        <rFont val="Arial"/>
        <family val="2"/>
      </rPr>
      <t>de fondos adoptada para la preparación del estado de flujo de Efectivo,</t>
    </r>
    <r>
      <rPr>
        <sz val="10"/>
        <rFont val="Arial"/>
        <family val="2"/>
      </rPr>
      <t xml:space="preserve"> </t>
    </r>
  </si>
  <si>
    <t xml:space="preserve">Para la elaboración del Estado de Flujo de efectivo, fue utilizado el método directo con la clasificación de flujo de Efectivo por actividades operativas, de inversión y de financiamiento. </t>
  </si>
  <si>
    <r>
      <t>Nota 4</t>
    </r>
    <r>
      <rPr>
        <b/>
        <sz val="11"/>
        <rFont val="Arial"/>
        <family val="2"/>
      </rPr>
      <t xml:space="preserve">  Cambios de políticas y procedimiento de Contabilidad.</t>
    </r>
  </si>
  <si>
    <t xml:space="preserve">No se registraron cambios en los criterios de valución con relación al año anterior, manteniéndose uniformes con el periodo comparado. </t>
  </si>
  <si>
    <t>Nota 5.  Criterios específicos de valuación.</t>
  </si>
  <si>
    <t>a) Valuación en moneda extranjera</t>
  </si>
  <si>
    <t>Concepto</t>
  </si>
  <si>
    <t>Periodo actual G.</t>
  </si>
  <si>
    <t>Periodo anterior G.</t>
  </si>
  <si>
    <t>Tipo de cambio comprador</t>
  </si>
  <si>
    <t>Tipo de cambio vendedor</t>
  </si>
  <si>
    <t>b) Posición en moneda extranjera</t>
  </si>
  <si>
    <t>Activos y pasivos en moneda extranjera</t>
  </si>
  <si>
    <t>Detalle</t>
  </si>
  <si>
    <t>Moneda extranjera clase</t>
  </si>
  <si>
    <t>Moneda extranjera Monto</t>
  </si>
  <si>
    <t>Cambio cierre periodo actual (guaranies)</t>
  </si>
  <si>
    <t>Saldo periodo actual (guaranies)</t>
  </si>
  <si>
    <t>Cambio cierre Ejercicio Anterior</t>
  </si>
  <si>
    <t>Saldo al Cierre Ejercicio Anterior (Guaranies)</t>
  </si>
  <si>
    <t>Activos Corrientes</t>
  </si>
  <si>
    <t>Recaudaciones a depositar/Caja</t>
  </si>
  <si>
    <t>Recaudaciones a Depositar M/E</t>
  </si>
  <si>
    <t>USD</t>
  </si>
  <si>
    <t>Financiera Rio $</t>
  </si>
  <si>
    <t>Vision Banco $</t>
  </si>
  <si>
    <t>Morgan Stanley</t>
  </si>
  <si>
    <t>Morgan Stanley Caja de Ahorro</t>
  </si>
  <si>
    <t>Fenexpar Usd</t>
  </si>
  <si>
    <t>El Comercio Usd</t>
  </si>
  <si>
    <t xml:space="preserve">Cefisa Usd </t>
  </si>
  <si>
    <t>Solar SA Usd</t>
  </si>
  <si>
    <t>FIC SA USD</t>
  </si>
  <si>
    <t>Bonos en Moneda extranjera</t>
  </si>
  <si>
    <t>Rieder BONO</t>
  </si>
  <si>
    <t xml:space="preserve">Continental </t>
  </si>
  <si>
    <t>Créditos</t>
  </si>
  <si>
    <t>Clientes US$</t>
  </si>
  <si>
    <t>Anticipos a rendir US$</t>
  </si>
  <si>
    <t>Alquileres a Vencer US$</t>
  </si>
  <si>
    <t>Activos no Corrientes</t>
  </si>
  <si>
    <t>Grantia de Alquiler Family Global</t>
  </si>
  <si>
    <t>Inversiones en Moneda Extranjera</t>
  </si>
  <si>
    <t>JB Mosaic $</t>
  </si>
  <si>
    <t>Otros Activos a Largo Plazo</t>
  </si>
  <si>
    <t>Pasivos Corrientes</t>
  </si>
  <si>
    <t>Honorarios a Pagar usd</t>
  </si>
  <si>
    <t>Alquileres a pagar</t>
  </si>
  <si>
    <t>Cuentas Varias a Pagar US$</t>
  </si>
  <si>
    <t>Prestamos a pagar US$</t>
  </si>
  <si>
    <t>Interes a Pagar US$</t>
  </si>
  <si>
    <t>Comisiones a Pagar US$</t>
  </si>
  <si>
    <t>BVPASA a pagar US$</t>
  </si>
  <si>
    <t>Comisiones Cobradas por adelantado</t>
  </si>
  <si>
    <t>Cupones a pagar US$</t>
  </si>
  <si>
    <t xml:space="preserve">Deposito de Clientes para Negociación </t>
  </si>
  <si>
    <t xml:space="preserve">Sobregiro Bancario </t>
  </si>
  <si>
    <t>Pasivos No Corrientes</t>
  </si>
  <si>
    <t>c) Diferencia de cambio en moneda extranjera</t>
  </si>
  <si>
    <t xml:space="preserve">Tipo de Cambio periodo Actual    </t>
  </si>
  <si>
    <t>Monto Ajustado Periodo Actual G.</t>
  </si>
  <si>
    <t>Tipo de Cambio periodo Anterior</t>
  </si>
  <si>
    <t>Monto Ajustado Periodo Anterior G.</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</si>
  <si>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</si>
  <si>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</si>
  <si>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</si>
  <si>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</si>
  <si>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Totales</t>
  </si>
  <si>
    <t>d) Disponibilidades</t>
  </si>
  <si>
    <t>El rubro disponibilidades esta compuesto por las siguientes cuentas:</t>
  </si>
  <si>
    <t>Monto en Guaranies</t>
  </si>
  <si>
    <t>Cuenta</t>
  </si>
  <si>
    <t>Cantidad US$</t>
  </si>
  <si>
    <t>Periodo actual</t>
  </si>
  <si>
    <t>Periodo anterior</t>
  </si>
  <si>
    <t>Caja M/E</t>
  </si>
  <si>
    <t>Caja M/L</t>
  </si>
  <si>
    <t>Fondo Fijo</t>
  </si>
  <si>
    <t>Finexpar Usd</t>
  </si>
  <si>
    <t xml:space="preserve">Totales </t>
  </si>
  <si>
    <t>Las inversiones están registradas de acuerdo a su precio de adquisición y revaluadas al precio de valor libro de la BVPASA según cuadro se detalla la composición de los mismos.</t>
  </si>
  <si>
    <t>Informacion sobre el Documento y Emisor</t>
  </si>
  <si>
    <t xml:space="preserve">Informacion sobre el Emisor Al </t>
  </si>
  <si>
    <t>Emisor</t>
  </si>
  <si>
    <t>Tipo de Titulo</t>
  </si>
  <si>
    <t>Cantidad de Titulos</t>
  </si>
  <si>
    <t>Valor Nominal Unitario</t>
  </si>
  <si>
    <t>Valor Contable Gs</t>
  </si>
  <si>
    <t>Resultado</t>
  </si>
  <si>
    <t>Inversiones Temporarias</t>
  </si>
  <si>
    <t>BONO</t>
  </si>
  <si>
    <t>CDA</t>
  </si>
  <si>
    <t>Total Periodo Actual G.</t>
  </si>
  <si>
    <t>Total Ejercicio Anterior G.</t>
  </si>
  <si>
    <t>Inversiones permanentes</t>
  </si>
  <si>
    <t>ACCION</t>
  </si>
  <si>
    <t>POLIZA</t>
  </si>
  <si>
    <t>e) Inversiones</t>
  </si>
  <si>
    <t>Acciones en la Bolsa de Valores</t>
  </si>
  <si>
    <t>Banco Continental SAECA</t>
  </si>
  <si>
    <t>Acciones  Vision</t>
  </si>
  <si>
    <t>Mosaic Poliza de Vida</t>
  </si>
  <si>
    <t xml:space="preserve">Banco Continental SAECA </t>
  </si>
  <si>
    <t>Cuentas</t>
  </si>
  <si>
    <t>Valor de Costo</t>
  </si>
  <si>
    <t>Valor Contable</t>
  </si>
  <si>
    <t>Valor De Cotizacion</t>
  </si>
  <si>
    <t>Saldo Periodo Actual</t>
  </si>
  <si>
    <t>Saldo Ejercicio Anterior</t>
  </si>
  <si>
    <t>Inversiones no Corrientes</t>
  </si>
  <si>
    <t>Accion de la Bolsa De Valores</t>
  </si>
  <si>
    <t>Cantidad</t>
  </si>
  <si>
    <t>Valor Nominal</t>
  </si>
  <si>
    <t>Valor Libro de la Accion</t>
  </si>
  <si>
    <t>Valor ultimo Remate</t>
  </si>
  <si>
    <t>f) Créditos</t>
  </si>
  <si>
    <t>Se compone de los créditos por operaciones realizadas con los clientes por intermediación y otras operaciones realizadas por la empresa.</t>
  </si>
  <si>
    <t>Deudores por Intermediacion</t>
  </si>
  <si>
    <t>Corto Plazo G.</t>
  </si>
  <si>
    <t>Largo Plazo G.</t>
  </si>
  <si>
    <t>Clientes - Renta Fija</t>
  </si>
  <si>
    <t>Clientes - Renta Variable</t>
  </si>
  <si>
    <t>Sub Total</t>
  </si>
  <si>
    <t>Prevision por incobrables</t>
  </si>
  <si>
    <t>Total Actual</t>
  </si>
  <si>
    <t>Total Anterior</t>
  </si>
  <si>
    <t>Documentos y Ctas. A Cobrar</t>
  </si>
  <si>
    <t>Clientes - Servicios</t>
  </si>
  <si>
    <t>Credito en gestion de cobro</t>
  </si>
  <si>
    <t>Prevision para incobrables</t>
  </si>
  <si>
    <t>IVA Credito Fiscal</t>
  </si>
  <si>
    <t xml:space="preserve">Deudores varios </t>
  </si>
  <si>
    <t>Anticipo de Imp. a la Rta.</t>
  </si>
  <si>
    <t>Anticipo al personal</t>
  </si>
  <si>
    <t>Anticipo a Proveedores</t>
  </si>
  <si>
    <t>Deudores Varios Gs</t>
  </si>
  <si>
    <t>Deudores Varios US$</t>
  </si>
  <si>
    <t xml:space="preserve">Total </t>
  </si>
  <si>
    <t>No registra saldo</t>
  </si>
  <si>
    <t>Instrumentos</t>
  </si>
  <si>
    <t>Valor Unitario</t>
  </si>
  <si>
    <t>Fecha de Vencimiento del Contrato</t>
  </si>
  <si>
    <t>Valor de Suscripcion G.</t>
  </si>
  <si>
    <t>NO APLICABLE</t>
  </si>
  <si>
    <t>Total Actual G.</t>
  </si>
  <si>
    <t>Total Anterior G.</t>
  </si>
  <si>
    <t>g) Bienes de Uso</t>
  </si>
  <si>
    <t>Valores de Origen</t>
  </si>
  <si>
    <t>Depreciaciones</t>
  </si>
  <si>
    <t>Valores al inicio del ejercicio</t>
  </si>
  <si>
    <t>Altas</t>
  </si>
  <si>
    <t>Bajas</t>
  </si>
  <si>
    <t>Revaluo del periodo</t>
  </si>
  <si>
    <t>Valores al Cierre del periodo</t>
  </si>
  <si>
    <t>Acumuladas al inicio del ejercicio</t>
  </si>
  <si>
    <t>Acumuladas al Cierre</t>
  </si>
  <si>
    <t>Neto Resultante</t>
  </si>
  <si>
    <t>Muebles y Utiles</t>
  </si>
  <si>
    <t>Equipos de Informática</t>
  </si>
  <si>
    <t>Rodados</t>
  </si>
  <si>
    <t>Terrenos</t>
  </si>
  <si>
    <t>Edificios</t>
  </si>
  <si>
    <t>Instalaciones</t>
  </si>
  <si>
    <t>Totales Periodo Actual</t>
  </si>
  <si>
    <t>Totales Periodo Anterior</t>
  </si>
  <si>
    <t xml:space="preserve">h.i) Activos Intangibles y Cargos Diferidos </t>
  </si>
  <si>
    <t>La empresa  registra operaciones de cuenta Intangibles al periodo considerado</t>
  </si>
  <si>
    <t>k) Préstamos Financieros a corto y largo Plazo</t>
  </si>
  <si>
    <t>Saldo Inicial</t>
  </si>
  <si>
    <t>Aumentos</t>
  </si>
  <si>
    <t>Amortizaciones</t>
  </si>
  <si>
    <t>Saldo Neto Final</t>
  </si>
  <si>
    <t>Institución</t>
  </si>
  <si>
    <t>Sistema Informático</t>
  </si>
  <si>
    <t>Total ejercicio anterior</t>
  </si>
  <si>
    <t>Tarjeta de Credito</t>
  </si>
  <si>
    <t>j) Otros Activos Corrientes y No Corrientes</t>
  </si>
  <si>
    <t>Intereses a pagar Gs</t>
  </si>
  <si>
    <t>Intereses a pagar usd</t>
  </si>
  <si>
    <t>l) Documentos y cuentas por pagar(Corto y Largo Plazo)</t>
  </si>
  <si>
    <t>Garantía de Alquiler</t>
  </si>
  <si>
    <t xml:space="preserve">Honorarios a Pagar </t>
  </si>
  <si>
    <t>Sueldos a Pagar</t>
  </si>
  <si>
    <t>Aguinaldos a pagar</t>
  </si>
  <si>
    <t>Agua, Luz y Telefono a pagar</t>
  </si>
  <si>
    <t>Comisiones a Pagar</t>
  </si>
  <si>
    <t>Comisiones a Pagar $</t>
  </si>
  <si>
    <t>Acreedores Varios</t>
  </si>
  <si>
    <t>Alquileres a Pagar $ LP</t>
  </si>
  <si>
    <t>Proveedores</t>
  </si>
  <si>
    <t>Otros Pasivos a Pagar</t>
  </si>
  <si>
    <t>Cupones a Pagar</t>
  </si>
  <si>
    <t>m) Acreedores por Intermediacion (Corto y Largo Plazo)</t>
  </si>
  <si>
    <t>Aranceles a Pagar a la BVPASA</t>
  </si>
  <si>
    <t>Comisiones Cobradas p/Adelantado</t>
  </si>
  <si>
    <t>Dep. de Clientes para Negociaciones</t>
  </si>
  <si>
    <t>n) Administracion de cartera(Corto y Largo Plazo)</t>
  </si>
  <si>
    <t>Largo plazo G.</t>
  </si>
  <si>
    <t>-</t>
  </si>
  <si>
    <t>o) Cuentas a Pagar a personas y empresas relacionadas (Corto y Largo plazo)</t>
  </si>
  <si>
    <t>Nombre</t>
  </si>
  <si>
    <t>Relacion</t>
  </si>
  <si>
    <t>Tipo de Operación</t>
  </si>
  <si>
    <t>Antigüedad de la deuda (días)</t>
  </si>
  <si>
    <t>Periodo Actual G.</t>
  </si>
  <si>
    <t>Periodo Anterior G.</t>
  </si>
  <si>
    <t>Totales:</t>
  </si>
  <si>
    <t>P) Obligac.por contrato de underwriting (Corto y Largo Plazo)</t>
  </si>
  <si>
    <t>Plazo De Vencimiento del Contrato</t>
  </si>
  <si>
    <t>Importe Corto Plazo G.</t>
  </si>
  <si>
    <t>Importe Largo Plazo</t>
  </si>
  <si>
    <t>Q) Otros Pasivos Corrientes y No Corrientes</t>
  </si>
  <si>
    <t>Corriente G.</t>
  </si>
  <si>
    <t>No Corriente G.</t>
  </si>
  <si>
    <t>Sobregiro Bancario</t>
  </si>
  <si>
    <t>Prestamos con Terceros</t>
  </si>
  <si>
    <t>Total actual</t>
  </si>
  <si>
    <t>Total anterior</t>
  </si>
  <si>
    <t>v) Ingresos Operativos</t>
  </si>
  <si>
    <t>Ingresos por operaciones y servicios a personas relacionadas</t>
  </si>
  <si>
    <t>Ingresos por operaciones y servicios extrabursatiles</t>
  </si>
  <si>
    <t xml:space="preserve">Servicio De Intermediacion </t>
  </si>
  <si>
    <t>Servicio de Asesoria</t>
  </si>
  <si>
    <t>Comis. Estructuraciones</t>
  </si>
  <si>
    <t>Com. Spread</t>
  </si>
  <si>
    <t>Otros ingresos operativos</t>
  </si>
  <si>
    <t>Representantes de Obligacionistas</t>
  </si>
  <si>
    <t>Adminsitracion de Cartera</t>
  </si>
  <si>
    <t>Ingresos Varios</t>
  </si>
  <si>
    <t>Estudio de Factibilidad</t>
  </si>
  <si>
    <t>Descuentos Obtenidos</t>
  </si>
  <si>
    <t>Recupero Aranceles BVPSA</t>
  </si>
  <si>
    <t>Recupero de Gastos</t>
  </si>
  <si>
    <t>Recupero de Gastos Bancarios</t>
  </si>
  <si>
    <t>w ) Otros Gastos operativos, de comercializacion y de administracion</t>
  </si>
  <si>
    <t>z) Resultados Extraordinarios</t>
  </si>
  <si>
    <t>Ingresos Extraordinarios</t>
  </si>
  <si>
    <t>Otros Gastos Operativos</t>
  </si>
  <si>
    <t>Ganancia Venta Activo Fijo</t>
  </si>
  <si>
    <t>Aranceles por Inscrip.Titulos/Desgloses</t>
  </si>
  <si>
    <t>Total</t>
  </si>
  <si>
    <t>Cuota  BVPASA SEN</t>
  </si>
  <si>
    <t>Fondo de Garantía-BVPASA</t>
  </si>
  <si>
    <t>Costo  Rosweb</t>
  </si>
  <si>
    <t>Gastos de Venta Activo Fijo</t>
  </si>
  <si>
    <t>Total Otros Gastos Operativos</t>
  </si>
  <si>
    <t>Gastos de Comercialización</t>
  </si>
  <si>
    <t>Publicidad y Propaganda</t>
  </si>
  <si>
    <t>Total Otros Gastos de Comercialización</t>
  </si>
  <si>
    <t>Gastos de Administración</t>
  </si>
  <si>
    <t>Devengamiento Palco</t>
  </si>
  <si>
    <t>Diferencia de caja</t>
  </si>
  <si>
    <t>Otros Gastos Administrativos</t>
  </si>
  <si>
    <t>Gastos de Asamblea y Escribania</t>
  </si>
  <si>
    <t>Cuota Social</t>
  </si>
  <si>
    <t>Utiles de Oficina e impresos</t>
  </si>
  <si>
    <t>Agua, Luz y Teléfono</t>
  </si>
  <si>
    <t>Viáticos y otros Gtos. Del Personal</t>
  </si>
  <si>
    <t>Otros Gastos de Comunicación</t>
  </si>
  <si>
    <t>GND</t>
  </si>
  <si>
    <t xml:space="preserve">Total Otros Gastos de Administracion </t>
  </si>
  <si>
    <t/>
  </si>
  <si>
    <t>x ) Otros Ingresos y Egresos</t>
  </si>
  <si>
    <t>El Saldo al 30/09/2019 es el siguiente:</t>
  </si>
  <si>
    <t>Otros egresos</t>
  </si>
  <si>
    <t>Gastos Bancarios</t>
  </si>
  <si>
    <t>y) Resultados Financieros</t>
  </si>
  <si>
    <t>Intereses Cobrados</t>
  </si>
  <si>
    <t>Intereses Cobrados Caja de Ahorros</t>
  </si>
  <si>
    <t xml:space="preserve">Intereses Cobrados s/Bonos </t>
  </si>
  <si>
    <t>Intereses Cobrados s/Prestamos</t>
  </si>
  <si>
    <t>Ganancia por Diferencia de Cambio</t>
  </si>
  <si>
    <t>Diferancia de Cambio</t>
  </si>
  <si>
    <t>Intereses Bancarios Pagados/ Gtos.Bancarios/Sobregiros</t>
  </si>
  <si>
    <t>Nota 6 Información referente a contingencia y compromisos.</t>
  </si>
  <si>
    <r>
      <t xml:space="preserve">a) </t>
    </r>
    <r>
      <rPr>
        <u/>
        <sz val="10"/>
        <rFont val="Arial"/>
        <family val="2"/>
      </rPr>
      <t>Compromisos directos</t>
    </r>
  </si>
  <si>
    <r>
      <t xml:space="preserve">b) </t>
    </r>
    <r>
      <rPr>
        <u/>
        <sz val="10"/>
        <rFont val="Arial"/>
        <family val="2"/>
      </rPr>
      <t>Contingencias legales</t>
    </r>
  </si>
  <si>
    <t>La empresa no cuenta con contingencias legales a la fecha de cierre de los estados contables.</t>
  </si>
  <si>
    <r>
      <t xml:space="preserve">c) </t>
    </r>
    <r>
      <rPr>
        <u/>
        <sz val="10"/>
        <rFont val="Arial"/>
        <family val="2"/>
      </rPr>
      <t>Garantías constituidas</t>
    </r>
  </si>
  <si>
    <t>Para dar cumplimiento a lo previsto en los artículos 113 y 114 de la Res.763/04, la garantía fue constituida mediante Póliza de Caución de la empresa  Seguridad S.A, con vigencia desde el 22/05/20 hasta el 22/05/21, por un monto de Gs. 548.209.750.</t>
  </si>
  <si>
    <t>Nota 7 Hechos posteriores al cierre del ejercicio.</t>
  </si>
  <si>
    <t xml:space="preserve">Nota 8  Limitación a la libre disponibilidad de los Activos o del patrimonio </t>
  </si>
  <si>
    <t xml:space="preserve">             y cualquier restricción al derecho de propiedad.</t>
  </si>
  <si>
    <t xml:space="preserve">La empresa tiene la libre disponibilidad de todos sus bienes, no registrándose ninguna limitación del sobre sus activos. No fueron constituidas ni prendas ni hipotecas. </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</si>
  <si>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</si>
  <si>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</si>
  <si>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</si>
  <si>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</si>
  <si>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</si>
  <si>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A la fecha de informes no existen sanciones a la empresa u a sus Directores</t>
  </si>
  <si>
    <t>Gs. 5.000.000.000</t>
  </si>
  <si>
    <t>INFORMACIÓN GENERAL DE LA ENTIDAD</t>
  </si>
  <si>
    <t>Presentado en forma comparativa con el ejercicio anterior</t>
  </si>
  <si>
    <t>Denominación</t>
  </si>
  <si>
    <r>
      <t xml:space="preserve">: </t>
    </r>
    <r>
      <rPr>
        <b/>
        <sz val="12"/>
        <color rgb="FF000000"/>
        <rFont val="Arial"/>
        <family val="2"/>
      </rPr>
      <t>VALORES CASA DE BOLSA S.A.</t>
    </r>
  </si>
  <si>
    <t>Registro CNV</t>
  </si>
  <si>
    <r>
      <t xml:space="preserve">: </t>
    </r>
    <r>
      <rPr>
        <sz val="11"/>
        <color rgb="FF000000"/>
        <rFont val="Arial"/>
        <family val="2"/>
      </rPr>
      <t>RES.33/93 841/05</t>
    </r>
  </si>
  <si>
    <t>Código Casa de Bolsa</t>
  </si>
  <si>
    <r>
      <t xml:space="preserve">: </t>
    </r>
    <r>
      <rPr>
        <b/>
        <sz val="11"/>
        <color rgb="FF000000"/>
        <rFont val="Arial"/>
        <family val="2"/>
      </rPr>
      <t>006</t>
    </r>
  </si>
  <si>
    <t>Domicilio legal</t>
  </si>
  <si>
    <r>
      <t xml:space="preserve">: </t>
    </r>
    <r>
      <rPr>
        <sz val="11"/>
        <color rgb="FF000000"/>
        <rFont val="Arial"/>
        <family val="2"/>
      </rPr>
      <t>Avda. Mariscal López Nº 3811 e/Dr.</t>
    </r>
  </si>
  <si>
    <t xml:space="preserve">   Morra– Asunción</t>
  </si>
  <si>
    <t>Teléfono</t>
  </si>
  <si>
    <r>
      <t xml:space="preserve">: </t>
    </r>
    <r>
      <rPr>
        <sz val="11"/>
        <color rgb="FF000000"/>
        <rFont val="Arial"/>
        <family val="2"/>
      </rPr>
      <t>600-450 Tel. fax: 600-450</t>
    </r>
  </si>
  <si>
    <t>E-mail</t>
  </si>
  <si>
    <r>
      <t xml:space="preserve">: </t>
    </r>
    <r>
      <rPr>
        <sz val="11"/>
        <color rgb="FF000000"/>
        <rFont val="Arial"/>
        <family val="2"/>
      </rPr>
      <t>valores@valores.com.py</t>
    </r>
  </si>
  <si>
    <t>Actividad principal: Intermediación en el Mercado de Valores</t>
  </si>
  <si>
    <r>
      <t>Inscripción en el Registro Público de Comercio:</t>
    </r>
    <r>
      <rPr>
        <sz val="7.5"/>
        <color rgb="FF000000"/>
        <rFont val="Arial"/>
        <family val="2"/>
      </rPr>
      <t xml:space="preserve"> </t>
    </r>
    <r>
      <rPr>
        <sz val="9"/>
        <color theme="1"/>
        <rFont val="Arial"/>
        <family val="2"/>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t>
    </r>
  </si>
  <si>
    <t>Administración</t>
  </si>
  <si>
    <t>CARGO</t>
  </si>
  <si>
    <t>NOMBRE Y APELLLIDO</t>
  </si>
  <si>
    <t>Directorio</t>
  </si>
  <si>
    <t>Dr. Diego Christian Borja Terán</t>
  </si>
  <si>
    <t>Vicepresidente</t>
  </si>
  <si>
    <t>Econ. Gustavo Mathias Angulo</t>
  </si>
  <si>
    <t>Director</t>
  </si>
  <si>
    <t>Cp. Yanina Monges</t>
  </si>
  <si>
    <t>Síndico</t>
  </si>
  <si>
    <t>Capital y Propiedad</t>
  </si>
  <si>
    <t>Capital Social (art.5 de los estatutos sociales) Gs.5.000.000.0000.- Representado por Gs. 1.000.000.- con acciones de Clase ordinaria</t>
  </si>
  <si>
    <t>Capital Social</t>
  </si>
  <si>
    <t>Capital Emitido</t>
  </si>
  <si>
    <t>Capital Integrado</t>
  </si>
  <si>
    <t>Valor Nominal de las acciones</t>
  </si>
  <si>
    <t>Gs. 1.000.000.</t>
  </si>
  <si>
    <t>Personas Relacionadas - vinculadas</t>
  </si>
  <si>
    <t xml:space="preserve">Dr. Christian Borja </t>
  </si>
  <si>
    <t xml:space="preserve">       Lic. Elvira Ruffinelli</t>
  </si>
  <si>
    <t xml:space="preserve">                       Síndico</t>
  </si>
  <si>
    <t xml:space="preserve">     Presidente</t>
  </si>
  <si>
    <t xml:space="preserve">  Contadora Reg.: C757</t>
  </si>
  <si>
    <t xml:space="preserve">   Baker Tilly Paraguay</t>
  </si>
  <si>
    <t>Abg. Estefania Careaga</t>
  </si>
  <si>
    <t xml:space="preserve">             Abg. Estefania Careaga</t>
  </si>
  <si>
    <t>Retenciones</t>
  </si>
  <si>
    <t xml:space="preserve">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t>
  </si>
  <si>
    <t>Las cuentas en moneda extranjera se valúan a su valor de cotización al cierre, de acuerdo a las disposiciones de la S.S.E.T.,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</si>
  <si>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Las previsiones por incobrables se realizan de acuerdo a la antigüedad de saldos de las cuentas deudoras, según políticas administrativas de la empresa y criterios establecidos en la Ley  6380/19</t>
  </si>
  <si>
    <t xml:space="preserve">  </t>
  </si>
  <si>
    <t>BANCOP CTA. USD</t>
  </si>
  <si>
    <t>SUDAMERIS BANK USD</t>
  </si>
  <si>
    <t>INTERFISA USD</t>
  </si>
  <si>
    <t>CONTINENTAL USD</t>
  </si>
  <si>
    <t>FINANCIERA RIO USD</t>
  </si>
  <si>
    <t>VISION BANCO USD</t>
  </si>
  <si>
    <t>FINEXPAR USD</t>
  </si>
  <si>
    <t>BBVA USD</t>
  </si>
  <si>
    <t>GNB CAJA DE AHORRO Usd</t>
  </si>
  <si>
    <t>GNB USD COMPESACIONES</t>
  </si>
  <si>
    <t>IBI SAECA</t>
  </si>
  <si>
    <t>Solar SA GS</t>
  </si>
  <si>
    <t>CGS Import &amp; Export</t>
  </si>
  <si>
    <t>Rectora SA</t>
  </si>
  <si>
    <t>Pasfin SAECA</t>
  </si>
  <si>
    <t>IRF</t>
  </si>
  <si>
    <t>Rieder &amp; Cia</t>
  </si>
  <si>
    <t>Negofin SAECA</t>
  </si>
  <si>
    <t>Finexpar SAECA</t>
  </si>
  <si>
    <t>IBI SA</t>
  </si>
  <si>
    <t>Anticipos a Rendir</t>
  </si>
  <si>
    <t>Deudores Para Inversion</t>
  </si>
  <si>
    <t>Vision Banco  SAECA</t>
  </si>
  <si>
    <t>CEFISA SAECA</t>
  </si>
  <si>
    <t>r) Saldos y transacciones con personas y empresas Relacionadas (Corriente y No Corriente)</t>
  </si>
  <si>
    <t>Saldos (Indicacion de los saldos deudores y acreedores mantenidos)</t>
  </si>
  <si>
    <t>Relación</t>
  </si>
  <si>
    <t>Perido Actual G.</t>
  </si>
  <si>
    <t xml:space="preserve">Periodo Anterior G. </t>
  </si>
  <si>
    <t>Total Ejercicio Actual saldo Deudor</t>
  </si>
  <si>
    <t>Total Ejercicio Actual saldo Acreedor</t>
  </si>
  <si>
    <t>s ) Resultado con personas y empresas vinculadas</t>
  </si>
  <si>
    <t>Persona o empresa Relacionada</t>
  </si>
  <si>
    <t>Total Ingresos</t>
  </si>
  <si>
    <t>Total Egresos</t>
  </si>
  <si>
    <t>Remuneracion Superior</t>
  </si>
  <si>
    <t>Comisiones</t>
  </si>
  <si>
    <t>Christian Borja</t>
  </si>
  <si>
    <t>Accionista-Director</t>
  </si>
  <si>
    <t>Gratificaciones</t>
  </si>
  <si>
    <t>Totales ejercicio actual G.</t>
  </si>
  <si>
    <t>Totales ejercicio anterior G.</t>
  </si>
  <si>
    <t>t ) Patrimonio</t>
  </si>
  <si>
    <t>El patrimonio de la empresa registro los siguientes movimientos según el cuadro siguiente;</t>
  </si>
  <si>
    <t>Saldo al inicio Del Ejercicico G.</t>
  </si>
  <si>
    <t>Disminucion</t>
  </si>
  <si>
    <t>Saldo al Cierre del ejercicio G.</t>
  </si>
  <si>
    <t>Aportes no capitalizados</t>
  </si>
  <si>
    <t>Resultados acumulados</t>
  </si>
  <si>
    <t>Resultado del ejercicio</t>
  </si>
  <si>
    <t>u) Previsiones</t>
  </si>
  <si>
    <t>Saldo al inicio del ejercicio G.</t>
  </si>
  <si>
    <t>Saldo periodo Actual G.</t>
  </si>
  <si>
    <t>Saldo periodo Anterior G.</t>
  </si>
  <si>
    <t>Deducidas del Activo</t>
  </si>
  <si>
    <t>Incluidas en el</t>
  </si>
  <si>
    <t>La empresa cienta con los siguientes activos que garantizan lineas de credito</t>
  </si>
  <si>
    <t>FINEXPAR SAECA</t>
  </si>
  <si>
    <t>* En fecha 28 y 29 de Abril del 2021 hubo cambios de accionistas, siendo la nueva composición la siguiente:</t>
  </si>
  <si>
    <t>Cesion de Creditos</t>
  </si>
  <si>
    <t xml:space="preserve">*A principios del período año 2020, la Organización Mundial de la Salud ha declarado el Coronavirus COVID -19 como pandemia, y a nivel local, en fecha 20 de marzo de 2020, el gobierno nacional ha decretado la medida de cuarentena total, suspendiendo así todas las actividades a nivel nacional. Dicha medida se ha ido levantando en el trascurso del año conforme las fases que fueron determinadas al efecto, siguiendo los protocolos sanitarios dictados por el Ministerio de Salud Pública y Bienestar Social.  Esta situacion tuvo su impacto en el sistema financiero en cual opera nuestra empresa. </t>
  </si>
  <si>
    <t>Nro.</t>
  </si>
  <si>
    <t>Accionista</t>
  </si>
  <si>
    <t>Nro. de acciones</t>
  </si>
  <si>
    <t>Cantidad de acciones</t>
  </si>
  <si>
    <t xml:space="preserve">Clase </t>
  </si>
  <si>
    <t>Voto</t>
  </si>
  <si>
    <t>Monto</t>
  </si>
  <si>
    <t>% de Participación del Capital Integrado</t>
  </si>
  <si>
    <t>Diego Christian Borja Terán</t>
  </si>
  <si>
    <t>101/224</t>
  </si>
  <si>
    <t>Ordinaria Nominativa</t>
  </si>
  <si>
    <t>443/480</t>
  </si>
  <si>
    <t>679/700</t>
  </si>
  <si>
    <t>295/347</t>
  </si>
  <si>
    <t>418/442</t>
  </si>
  <si>
    <t>710/730</t>
  </si>
  <si>
    <t>01,/44</t>
  </si>
  <si>
    <t>45/90</t>
  </si>
  <si>
    <t>668/676</t>
  </si>
  <si>
    <t>225/294</t>
  </si>
  <si>
    <t>677/678</t>
  </si>
  <si>
    <t>2074/2323</t>
  </si>
  <si>
    <t>1528/1824</t>
  </si>
  <si>
    <t>1243/1527</t>
  </si>
  <si>
    <t>2501 / 3216</t>
  </si>
  <si>
    <t>3892/4462</t>
  </si>
  <si>
    <t>Sub total</t>
  </si>
  <si>
    <t>PAUMAR S.A</t>
  </si>
  <si>
    <t>91/100</t>
  </si>
  <si>
    <t>701/703</t>
  </si>
  <si>
    <t>704/706</t>
  </si>
  <si>
    <t>481/667</t>
  </si>
  <si>
    <t>731/1242</t>
  </si>
  <si>
    <t>3217 / 3614</t>
  </si>
  <si>
    <t>4463/4779</t>
  </si>
  <si>
    <t>Luiz Schechter</t>
  </si>
  <si>
    <t>348/417</t>
  </si>
  <si>
    <t>709/707</t>
  </si>
  <si>
    <t>2324/2500</t>
  </si>
  <si>
    <t>3615 / 3753</t>
  </si>
  <si>
    <t>4780/4890</t>
  </si>
  <si>
    <t xml:space="preserve">Elie Tannoury </t>
  </si>
  <si>
    <t>1825/2073</t>
  </si>
  <si>
    <t>3754 / 3891</t>
  </si>
  <si>
    <t>4891/5000</t>
  </si>
  <si>
    <t>Estado de Situación Patrimonial o Balance General al 31/03/2021 presentado en forma comparativa con el ejercicio anterior cerrado el 31/12/2020</t>
  </si>
  <si>
    <t>Deudores Por Inversion- Inmueble</t>
  </si>
  <si>
    <t>Correspondiente al   31/03/2021 presentado en forma comparativa con el 31/03/2020</t>
  </si>
  <si>
    <t>Correspondiente al   31/03/2021 presentado en forma comparativa con el 31/03/2021</t>
  </si>
  <si>
    <t>Al 31 De Marzo 2021 y 2020</t>
  </si>
  <si>
    <r>
      <t>Los Estados Financieros serán considerados por la Asamblea General Ordinaria de Accionistas de la Sociedad, de acuerdo a lo establecido por el art. 28 de los Estatutos Sociales y el art. 1079 del Código Civil. El Directorio de Valores Casa de Bolsa S.A. mediante el  Acta de Directorio</t>
    </r>
    <r>
      <rPr>
        <b/>
        <sz val="10"/>
        <rFont val="Arial"/>
        <family val="2"/>
      </rPr>
      <t xml:space="preserve"> </t>
    </r>
    <r>
      <rPr>
        <sz val="10"/>
        <rFont val="Arial"/>
        <family val="2"/>
      </rPr>
      <t>Nro. 300 de fecha 14/06/2021 considera los  Estados Contables.</t>
    </r>
  </si>
  <si>
    <t>Los Estados contables fueron preparados de acuerdo a normas, reglamentaciones e instrucciones emitidas por la Comision Nacional de Valores y con normas contables aceptadas en Paraguay. Los presentes estados contables han sido preparados sobre la base de cifras históricas sin considerar el efecto que las variaciones en el poder adquisitivo de la moneda local que pudieran tener sobre los mismos, no expresándose la moneda al 31 de Marzo, como además los saldos de igual fecha del ejercicio anterior, a excepcion de los bienes de uso conforme a la nota 3.2</t>
  </si>
  <si>
    <t xml:space="preserve">Los bienes de uso están registrados a su costo de adquisición, menos las depreciaciones acumuladas, cuyos valores se hallan Depreciados al 31/03/2021 y 31/12/2020 de acuerdo a lo establecido en la ley Nº 6380/19  y su reglamentación </t>
  </si>
  <si>
    <t>La moneda extranjera, Dólar fue registrada de acuerdo al tipo de cambio publicado por la Sub Secretaria de Estado de Tributación al 31/03/2021 Tipo de cambio comprador Gs. 6.277,54- para saldos de cuentas del activo y Tipo de cambio vendedor Gs.- 6.351,33 para saldo de cuentas pasivas.</t>
  </si>
  <si>
    <t>Otros Gastos- Palco</t>
  </si>
  <si>
    <t>Recaudaciones a Depositar M/L</t>
  </si>
  <si>
    <t>SUDAMERIS BANK GS</t>
  </si>
  <si>
    <t>BANCO ATLAS GS</t>
  </si>
  <si>
    <t>BANCO BASA GS</t>
  </si>
  <si>
    <t>FINANCIERA RIO GS</t>
  </si>
  <si>
    <t>CONTINENTAL GS</t>
  </si>
  <si>
    <t>INTERFISA GS</t>
  </si>
  <si>
    <t>VISION BANCO GS</t>
  </si>
  <si>
    <t>FINEXPAR GS</t>
  </si>
  <si>
    <t>GNB EN PROCESO DE FUSION BBVA GS</t>
  </si>
  <si>
    <t>GNB GS PROPIA</t>
  </si>
  <si>
    <t>GNB CAJA DE AHORRO GS</t>
  </si>
  <si>
    <t>GNB GS COMPESACIONES</t>
  </si>
  <si>
    <t>Bco. Familiar Gs</t>
  </si>
  <si>
    <t>GNB USD PROPIA</t>
  </si>
  <si>
    <t>e) inversiones</t>
  </si>
  <si>
    <t>30/06/2017/31-03-2016</t>
  </si>
  <si>
    <t>USD 52.967,77</t>
  </si>
  <si>
    <t>Blue Desing $</t>
  </si>
  <si>
    <t>USD 14,000</t>
  </si>
  <si>
    <t>CGS GS</t>
  </si>
  <si>
    <t>Gs. 18.000.000</t>
  </si>
  <si>
    <t>Wisdom</t>
  </si>
  <si>
    <t>Gs. 4.001.480</t>
  </si>
  <si>
    <t>Gs. 1.000.000</t>
  </si>
  <si>
    <t>CDA Continental</t>
  </si>
  <si>
    <t>CDA Sudameris</t>
  </si>
  <si>
    <t>Gs. 102.172.603</t>
  </si>
  <si>
    <t>Vision Banco</t>
  </si>
  <si>
    <t>Gs. 40.917.800</t>
  </si>
  <si>
    <t>Gs. 2.320.000.000</t>
  </si>
  <si>
    <t>Bolsa de Valores y Producto de Asunción</t>
  </si>
  <si>
    <t>Acciones Banco Regional</t>
  </si>
  <si>
    <t>Acciones Banco Continental SAECA</t>
  </si>
  <si>
    <t>Cp Banco Continental</t>
  </si>
  <si>
    <t>Cp CDA Banco Continental</t>
  </si>
  <si>
    <t>CP</t>
  </si>
  <si>
    <t>Poliza Mosaic</t>
  </si>
  <si>
    <t>AL 31/03/2021 y 31/12/2020</t>
  </si>
  <si>
    <t>Rider USD</t>
  </si>
  <si>
    <t>Banco RIO SEACA</t>
  </si>
  <si>
    <t>Banco Itau SAECA</t>
  </si>
  <si>
    <t xml:space="preserve">Municipalidad Fernando </t>
  </si>
  <si>
    <t xml:space="preserve">Cementos Concepcion </t>
  </si>
  <si>
    <t>OPPY OPERADOR PARAGUAY S.A.E</t>
  </si>
  <si>
    <t>Banco Rio</t>
  </si>
  <si>
    <t>Credicentro SAECA</t>
  </si>
  <si>
    <t>Banco Regional</t>
  </si>
  <si>
    <t>Geco S.A</t>
  </si>
  <si>
    <t>INMUEBLE</t>
  </si>
  <si>
    <t>Rieder $</t>
  </si>
  <si>
    <t>Banco Regional SAECA</t>
  </si>
  <si>
    <t xml:space="preserve">Deudores Por Inversion-BIPSA </t>
  </si>
  <si>
    <t>Derechos Sobre Titulos por Contratos De Underwriting</t>
  </si>
  <si>
    <t>La composición del rubro al 31-03-2021- comparativo con el 2020 es como sigue:</t>
  </si>
  <si>
    <t>El saldo al 31/03/2021</t>
  </si>
  <si>
    <t>INTERFISA BANCO</t>
  </si>
  <si>
    <t>Banco GNB</t>
  </si>
  <si>
    <t>INTERFISA SAECA</t>
  </si>
  <si>
    <t>El saldo al 31/03/2021 de cuentas y provisiones a pagar se detallan en el siguiente cuadro</t>
  </si>
  <si>
    <t>Prestamo</t>
  </si>
  <si>
    <t>Incobrables</t>
  </si>
  <si>
    <t>Gratificaciones y Bonific. Pagadas</t>
  </si>
  <si>
    <t>Gastos de Inmueble</t>
  </si>
  <si>
    <t>Nota de Retencion</t>
  </si>
  <si>
    <r>
      <t>Por el ejercicio Nº 34</t>
    </r>
    <r>
      <rPr>
        <i/>
        <sz val="12"/>
        <color theme="1"/>
        <rFont val="Arial"/>
        <family val="2"/>
      </rPr>
      <t xml:space="preserve"> iniciado el 01 de Enero al 31  De Marzo del 2021</t>
    </r>
  </si>
  <si>
    <r>
      <t>Las 11</t>
    </r>
    <r>
      <rPr>
        <b/>
        <sz val="10"/>
        <color indexed="10"/>
        <rFont val="Arial"/>
        <family val="2"/>
      </rPr>
      <t xml:space="preserve"> </t>
    </r>
    <r>
      <rPr>
        <b/>
        <sz val="10"/>
        <rFont val="Arial"/>
        <family val="2"/>
      </rPr>
      <t>notas que se acompañan forman parte integrante de los Estados Contables.</t>
    </r>
  </si>
  <si>
    <r>
      <t>Las 11</t>
    </r>
    <r>
      <rPr>
        <b/>
        <sz val="10"/>
        <color indexed="10"/>
        <rFont val="Arial"/>
        <family val="2"/>
      </rPr>
      <t xml:space="preserve"> </t>
    </r>
    <r>
      <rPr>
        <b/>
        <sz val="10"/>
        <rFont val="Arial"/>
        <family val="2"/>
      </rPr>
      <t>notas que se acompañan forman parte integrante de los estados contables.</t>
    </r>
  </si>
  <si>
    <t>Alquileres a Vencer U$$(Palco CCP)</t>
  </si>
  <si>
    <t>Cuentas a Pagar a Personas Relacionadas (Nota 5.o.)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</si>
</sst>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3" formatCode="_-* #,##0.00_-;\-* #,##0.00_-;_-* &quot;-&quot;??_-;_-@_-"/>
    <numFmt numFmtId="164" formatCode="_ * #,##0_ ;_ * \-#,##0_ ;_ * &quot;-&quot;_ ;_ @_ "/>
    <numFmt numFmtId="165" formatCode="_ * #,##0.00_ ;_ * \-#,##0.00_ ;_ * &quot;-&quot;??_ ;_ @_ "/>
    <numFmt numFmtId="166" formatCode="_-* #,##0.00\ _€_-;\-* #,##0.00\ _€_-;_-* &quot;-&quot;??\ _€_-;_-@_-"/>
    <numFmt numFmtId="167" formatCode="_(* #,##0_);_(* \(#,##0\);_(* &quot;-&quot;_);_(@_)"/>
    <numFmt numFmtId="168" formatCode="_(* #,##0.00_);_(* \(#,##0.00\);_(* &quot;-&quot;??_);_(@_)"/>
    <numFmt numFmtId="169" formatCode="_([$€]* #,##0.00_);_([$€]* \(#,##0.00\);_([$€]* &quot;-&quot;??_);_(@_)"/>
    <numFmt numFmtId="170" formatCode="_-* #,##0.00\ [$€]_-;\-* #,##0.00\ [$€]_-;_-* &quot;-&quot;??\ [$€]_-;_-@_-"/>
    <numFmt numFmtId="171" formatCode="0.00000"/>
    <numFmt numFmtId="172" formatCode="_(* #,##0.00_);_(* \(#,##0.00\);_(* &quot;-&quot;_);_(@_)"/>
    <numFmt numFmtId="173" formatCode="_ * #,##0_ ;_ * \-#,##0_ ;_ * &quot;-&quot;??_ ;_ @_ "/>
    <numFmt numFmtId="174" formatCode="_ * #,##0.0_ ;_ * \-#,##0.0_ ;_ * &quot;-&quot;??_ ;_ @_ "/>
  </numFmts>
  <fonts count="91" x14ac:knownFonts="1">
    <font>
      <sz val="11"/>
      <color theme="1"/>
      <name val="Calibri"/>
      <family val="2"/>
      <scheme val="minor"/>
    </font>
    <font>
      <sz val="11"/>
      <color theme="1"/>
      <name val="Calibri"/>
      <family val="2"/>
      <scheme val="minor"/>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8"/>
      <name val="Arial"/>
      <family val="2"/>
    </font>
    <font>
      <b/>
      <sz val="10"/>
      <name val="Arial"/>
      <family val="2"/>
    </font>
    <font>
      <sz val="10"/>
      <name val="Arial"/>
      <family val="2"/>
    </font>
    <font>
      <u/>
      <sz val="10"/>
      <name val="Arial"/>
      <family val="2"/>
    </font>
    <font>
      <b/>
      <sz val="12"/>
      <name val="Arial"/>
      <family val="2"/>
    </font>
    <font>
      <b/>
      <sz val="11"/>
      <name val="Arial"/>
      <family val="2"/>
    </font>
    <font>
      <sz val="11"/>
      <name val="Arial"/>
      <family val="2"/>
    </font>
    <font>
      <sz val="9"/>
      <name val="Arial"/>
      <family val="2"/>
    </font>
    <font>
      <b/>
      <u/>
      <sz val="11"/>
      <name val="Arial"/>
      <family val="2"/>
    </font>
    <font>
      <sz val="10"/>
      <color indexed="9"/>
      <name val="Arial"/>
      <family val="2"/>
    </font>
    <font>
      <b/>
      <u/>
      <sz val="10"/>
      <name val="Arial"/>
      <family val="2"/>
    </font>
    <font>
      <b/>
      <sz val="14"/>
      <name val="Arial"/>
      <family val="2"/>
    </font>
    <font>
      <b/>
      <sz val="16"/>
      <name val="Arial"/>
      <family val="2"/>
    </font>
    <font>
      <b/>
      <sz val="11"/>
      <color indexed="9"/>
      <name val="Arial"/>
      <family val="2"/>
    </font>
    <font>
      <b/>
      <sz val="10"/>
      <color indexed="9"/>
      <name val="Arial"/>
      <family val="2"/>
    </font>
    <font>
      <b/>
      <sz val="12"/>
      <color indexed="9"/>
      <name val="Arial"/>
      <family val="2"/>
    </font>
    <font>
      <b/>
      <u/>
      <sz val="10"/>
      <color indexed="9"/>
      <name val="Arial"/>
      <family val="2"/>
    </font>
    <font>
      <sz val="11"/>
      <color indexed="8"/>
      <name val="Calibri"/>
      <family val="2"/>
    </font>
    <font>
      <sz val="10"/>
      <color indexed="8"/>
      <name val="Arial"/>
      <family val="2"/>
    </font>
    <font>
      <sz val="11"/>
      <color indexed="8"/>
      <name val="Calibri"/>
      <family val="2"/>
      <charset val="1"/>
    </font>
    <font>
      <sz val="8"/>
      <name val="Verdana"/>
      <family val="2"/>
    </font>
    <font>
      <sz val="10"/>
      <name val="Verdana"/>
      <family val="2"/>
    </font>
    <font>
      <sz val="8"/>
      <name val="Arial"/>
      <family val="2"/>
      <charset val="1"/>
    </font>
    <font>
      <u/>
      <sz val="10"/>
      <color theme="10"/>
      <name val="Arial"/>
      <family val="2"/>
    </font>
    <font>
      <sz val="10"/>
      <color theme="1"/>
      <name val="Arial"/>
      <family val="2"/>
    </font>
    <font>
      <b/>
      <sz val="10"/>
      <color theme="0"/>
      <name val="Arial"/>
      <family val="2"/>
    </font>
    <font>
      <sz val="10"/>
      <color theme="0"/>
      <name val="Arial"/>
      <family val="2"/>
    </font>
    <font>
      <sz val="10"/>
      <color rgb="FFFF0000"/>
      <name val="Arial"/>
      <family val="2"/>
    </font>
    <font>
      <b/>
      <sz val="10"/>
      <color theme="1"/>
      <name val="Arial"/>
      <family val="2"/>
    </font>
    <font>
      <b/>
      <sz val="11"/>
      <color theme="0"/>
      <name val="Arial"/>
      <family val="2"/>
    </font>
    <font>
      <sz val="12"/>
      <name val="Calibri"/>
      <family val="2"/>
      <scheme val="minor"/>
    </font>
    <font>
      <b/>
      <sz val="12"/>
      <name val="Calibri"/>
      <family val="2"/>
      <scheme val="minor"/>
    </font>
    <font>
      <b/>
      <sz val="18"/>
      <name val="Calibri"/>
      <family val="2"/>
      <scheme val="minor"/>
    </font>
    <font>
      <sz val="18"/>
      <name val="Calibri"/>
      <family val="2"/>
      <scheme val="minor"/>
    </font>
    <font>
      <sz val="11"/>
      <color theme="1"/>
      <name val="Arial"/>
      <family val="2"/>
    </font>
    <font>
      <b/>
      <sz val="14"/>
      <name val="Calibri"/>
      <family val="2"/>
      <scheme val="minor"/>
    </font>
    <font>
      <sz val="12"/>
      <name val="Cambria"/>
      <family val="1"/>
      <scheme val="major"/>
    </font>
    <font>
      <b/>
      <u/>
      <sz val="12"/>
      <color theme="1"/>
      <name val="Arial"/>
      <family val="2"/>
    </font>
    <font>
      <b/>
      <sz val="16"/>
      <color theme="1"/>
      <name val="Times New Roman"/>
      <family val="1"/>
    </font>
    <font>
      <sz val="12"/>
      <color rgb="FF000000"/>
      <name val="Arial"/>
      <family val="2"/>
    </font>
    <font>
      <i/>
      <sz val="12"/>
      <color rgb="FF000000"/>
      <name val="Arial"/>
      <family val="2"/>
    </font>
    <font>
      <i/>
      <sz val="12"/>
      <color theme="1"/>
      <name val="Arial"/>
      <family val="2"/>
    </font>
    <font>
      <sz val="14"/>
      <color rgb="FF000000"/>
      <name val="Arial"/>
      <family val="2"/>
    </font>
    <font>
      <b/>
      <sz val="12"/>
      <color rgb="FF000000"/>
      <name val="Arial"/>
      <family val="2"/>
    </font>
    <font>
      <b/>
      <sz val="11"/>
      <color rgb="FF000000"/>
      <name val="Arial"/>
      <family val="2"/>
    </font>
    <font>
      <b/>
      <sz val="14"/>
      <color rgb="FF000000"/>
      <name val="Imprint MT Shadow"/>
      <family val="5"/>
    </font>
    <font>
      <sz val="11"/>
      <color rgb="FF000000"/>
      <name val="Arial"/>
      <family val="2"/>
    </font>
    <font>
      <b/>
      <sz val="14"/>
      <color rgb="FF000000"/>
      <name val="Arial"/>
      <family val="2"/>
    </font>
    <font>
      <sz val="7.5"/>
      <color rgb="FF000000"/>
      <name val="Arial"/>
      <family val="2"/>
    </font>
    <font>
      <sz val="9"/>
      <color theme="1"/>
      <name val="Arial"/>
      <family val="2"/>
    </font>
    <font>
      <sz val="8"/>
      <color rgb="FF000000"/>
      <name val="Arial"/>
      <family val="2"/>
    </font>
    <font>
      <sz val="8"/>
      <color theme="1"/>
      <name val="Arial"/>
      <family val="2"/>
    </font>
    <font>
      <b/>
      <u/>
      <sz val="12"/>
      <color rgb="FFFFFFFF"/>
      <name val="Arial"/>
      <family val="2"/>
    </font>
    <font>
      <b/>
      <u/>
      <sz val="8"/>
      <color rgb="FF000000"/>
      <name val="Arial"/>
      <family val="2"/>
    </font>
    <font>
      <sz val="10"/>
      <color rgb="FF000000"/>
      <name val="Arial"/>
      <family val="2"/>
    </font>
    <font>
      <b/>
      <sz val="11"/>
      <color theme="1"/>
      <name val="Arial"/>
      <family val="2"/>
    </font>
    <font>
      <sz val="9"/>
      <color indexed="53"/>
      <name val="Arial"/>
      <family val="2"/>
    </font>
    <font>
      <sz val="11"/>
      <color rgb="FF1F497D"/>
      <name val="Calibri"/>
      <family val="2"/>
    </font>
    <font>
      <sz val="11"/>
      <name val="Calibri"/>
      <family val="2"/>
    </font>
    <font>
      <b/>
      <sz val="8"/>
      <color rgb="FFFFFFFF"/>
      <name val="Arial"/>
      <family val="2"/>
    </font>
    <font>
      <b/>
      <sz val="8"/>
      <color theme="1"/>
      <name val="Arial"/>
      <family val="2"/>
    </font>
    <font>
      <sz val="8"/>
      <color rgb="FF000000"/>
      <name val="Calibri"/>
      <family val="2"/>
    </font>
    <font>
      <b/>
      <sz val="9"/>
      <color theme="1"/>
      <name val="Arial"/>
      <family val="2"/>
    </font>
    <font>
      <sz val="8"/>
      <color rgb="FFFFFFFF"/>
      <name val="Arial"/>
      <family val="2"/>
    </font>
    <font>
      <sz val="10"/>
      <name val="Arial"/>
      <family val="2"/>
    </font>
    <font>
      <sz val="12"/>
      <name val="Arial"/>
      <family val="2"/>
    </font>
    <font>
      <b/>
      <sz val="10"/>
      <color indexed="10"/>
      <name val="Arial"/>
      <family val="2"/>
    </font>
    <font>
      <sz val="16"/>
      <name val="Calibri"/>
      <family val="2"/>
      <scheme val="minor"/>
    </font>
    <font>
      <b/>
      <sz val="9"/>
      <color indexed="9"/>
      <name val="Arial"/>
      <family val="2"/>
    </font>
    <font>
      <b/>
      <sz val="8"/>
      <color indexed="9"/>
      <name val="Arial"/>
      <family val="2"/>
    </font>
    <font>
      <sz val="9"/>
      <color theme="1"/>
      <name val="Calibri"/>
      <family val="2"/>
      <scheme val="minor"/>
    </font>
    <font>
      <b/>
      <sz val="9"/>
      <color theme="0"/>
      <name val="Arial"/>
      <family val="2"/>
    </font>
    <font>
      <b/>
      <sz val="16"/>
      <name val="Calibri"/>
      <family val="2"/>
      <scheme val="minor"/>
    </font>
    <font>
      <sz val="14"/>
      <name val="Calibri"/>
      <family val="2"/>
      <scheme val="minor"/>
    </font>
  </fonts>
  <fills count="41">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theme="5" tint="-0.249977111117893"/>
        <bgColor indexed="64"/>
      </patternFill>
    </fill>
    <fill>
      <patternFill patternType="solid">
        <fgColor rgb="FF963634"/>
        <bgColor indexed="64"/>
      </patternFill>
    </fill>
    <fill>
      <patternFill patternType="solid">
        <fgColor rgb="FFFFFFFF"/>
        <bgColor indexed="64"/>
      </patternFill>
    </fill>
    <fill>
      <patternFill patternType="solid">
        <fgColor rgb="FFDA9694"/>
        <bgColor indexed="64"/>
      </patternFill>
    </fill>
    <fill>
      <patternFill patternType="solid">
        <fgColor indexed="18"/>
        <bgColor indexed="64"/>
      </patternFill>
    </fill>
    <fill>
      <patternFill patternType="solid">
        <fgColor theme="5" tint="0.59999389629810485"/>
        <bgColor indexed="64"/>
      </patternFill>
    </fill>
    <fill>
      <patternFill patternType="solid">
        <fgColor theme="5" tint="0.79998168889431442"/>
        <bgColor indexed="64"/>
      </patternFill>
    </fill>
  </fills>
  <borders count="87">
    <border>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15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3" applyNumberFormat="0" applyAlignment="0" applyProtection="0"/>
    <xf numFmtId="0" fontId="8" fillId="5" borderId="4" applyNumberFormat="0" applyAlignment="0" applyProtection="0"/>
    <xf numFmtId="0" fontId="9" fillId="5" borderId="3" applyNumberFormat="0" applyAlignment="0" applyProtection="0"/>
    <xf numFmtId="0" fontId="10" fillId="0" borderId="5" applyNumberFormat="0" applyFill="0" applyAlignment="0" applyProtection="0"/>
    <xf numFmtId="0" fontId="11" fillId="6" borderId="6"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5" fillId="31" borderId="0" applyNumberFormat="0" applyBorder="0" applyAlignment="0" applyProtection="0"/>
    <xf numFmtId="0" fontId="16" fillId="0" borderId="0"/>
    <xf numFmtId="16" fontId="28" fillId="0" borderId="9" applyAlignment="0"/>
    <xf numFmtId="169" fontId="16"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0" fontId="36" fillId="0" borderId="0"/>
    <xf numFmtId="0" fontId="40" fillId="0" borderId="0" applyNumberFormat="0" applyFill="0" applyBorder="0" applyAlignment="0" applyProtection="0">
      <alignment vertical="top"/>
      <protection locked="0"/>
    </xf>
    <xf numFmtId="165" fontId="16" fillId="0" borderId="0" applyFont="0" applyFill="0" applyBorder="0" applyAlignment="0" applyProtection="0"/>
    <xf numFmtId="164" fontId="16" fillId="0" borderId="0" applyFont="0" applyFill="0" applyBorder="0" applyAlignment="0" applyProtection="0"/>
    <xf numFmtId="164" fontId="19" fillId="0" borderId="0" applyFont="0" applyFill="0" applyBorder="0" applyAlignment="0" applyProtection="0"/>
    <xf numFmtId="164" fontId="35" fillId="0" borderId="0" applyFont="0" applyFill="0" applyBorder="0" applyAlignment="0" applyProtection="0"/>
    <xf numFmtId="167" fontId="35"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7" fontId="19"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0" fontId="19" fillId="0" borderId="0" applyFont="0" applyFill="0" applyBorder="0" applyAlignment="0" applyProtection="0"/>
    <xf numFmtId="43" fontId="19" fillId="0" borderId="0" applyFont="0" applyFill="0" applyBorder="0" applyAlignment="0" applyProtection="0"/>
    <xf numFmtId="165" fontId="37" fillId="0" borderId="0" applyFont="0" applyFill="0" applyBorder="0" applyAlignment="0" applyProtection="0"/>
    <xf numFmtId="168" fontId="37"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6"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0" fontId="38" fillId="0" borderId="0"/>
    <xf numFmtId="0" fontId="38" fillId="0" borderId="0"/>
    <xf numFmtId="0" fontId="19" fillId="0" borderId="0"/>
    <xf numFmtId="0" fontId="1" fillId="0" borderId="0"/>
    <xf numFmtId="0" fontId="19" fillId="0" borderId="0"/>
    <xf numFmtId="0" fontId="19" fillId="0" borderId="0"/>
    <xf numFmtId="0" fontId="19" fillId="0" borderId="0"/>
    <xf numFmtId="0" fontId="19" fillId="0" borderId="0"/>
    <xf numFmtId="0" fontId="1" fillId="0" borderId="0"/>
    <xf numFmtId="0" fontId="38" fillId="0" borderId="0"/>
    <xf numFmtId="0" fontId="19" fillId="0" borderId="0"/>
    <xf numFmtId="0" fontId="19" fillId="0" borderId="0"/>
    <xf numFmtId="0" fontId="19" fillId="0" borderId="0"/>
    <xf numFmtId="0" fontId="19" fillId="0" borderId="0"/>
    <xf numFmtId="0" fontId="19" fillId="0" borderId="0"/>
    <xf numFmtId="0" fontId="19" fillId="0" borderId="0"/>
    <xf numFmtId="0" fontId="34" fillId="7" borderId="7" applyNumberFormat="0" applyFont="0" applyAlignment="0" applyProtection="0"/>
    <xf numFmtId="0" fontId="34" fillId="7" borderId="7" applyNumberFormat="0" applyFont="0" applyAlignment="0" applyProtection="0"/>
    <xf numFmtId="9" fontId="37"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6"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6"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cellStyleXfs>
  <cellXfs count="1149">
    <xf numFmtId="0" fontId="0" fillId="0" borderId="0" xfId="0"/>
    <xf numFmtId="3" fontId="18" fillId="34" borderId="9" xfId="39" applyNumberFormat="1" applyFont="1" applyFill="1" applyBorder="1"/>
    <xf numFmtId="3" fontId="19" fillId="0" borderId="18" xfId="39" applyNumberFormat="1" applyFont="1" applyFill="1" applyBorder="1"/>
    <xf numFmtId="0" fontId="27" fillId="0" borderId="13" xfId="39" applyFont="1" applyFill="1" applyBorder="1" applyAlignment="1">
      <alignment horizontal="center"/>
    </xf>
    <xf numFmtId="0" fontId="19" fillId="0" borderId="18" xfId="39" applyFont="1" applyFill="1" applyBorder="1"/>
    <xf numFmtId="0" fontId="27" fillId="0" borderId="0" xfId="39" applyFont="1" applyFill="1" applyBorder="1" applyAlignment="1">
      <alignment horizontal="center"/>
    </xf>
    <xf numFmtId="0" fontId="19" fillId="0" borderId="0" xfId="39" applyFont="1" applyFill="1" applyBorder="1"/>
    <xf numFmtId="0" fontId="27" fillId="0" borderId="0" xfId="39" applyFont="1" applyFill="1" applyBorder="1"/>
    <xf numFmtId="3" fontId="18" fillId="0" borderId="10" xfId="39" applyNumberFormat="1" applyFont="1" applyFill="1" applyBorder="1"/>
    <xf numFmtId="0" fontId="19" fillId="0" borderId="0" xfId="39" applyFont="1" applyFill="1" applyBorder="1" applyAlignment="1">
      <alignment horizontal="left"/>
    </xf>
    <xf numFmtId="0" fontId="18" fillId="0" borderId="25" xfId="39" applyFont="1" applyFill="1" applyBorder="1" applyAlignment="1">
      <alignment horizontal="left"/>
    </xf>
    <xf numFmtId="0" fontId="25" fillId="0" borderId="13" xfId="39" applyFont="1" applyFill="1" applyBorder="1" applyAlignment="1">
      <alignment horizontal="center"/>
    </xf>
    <xf numFmtId="3" fontId="19" fillId="0" borderId="0" xfId="39" applyNumberFormat="1" applyFont="1" applyFill="1" applyBorder="1"/>
    <xf numFmtId="3" fontId="18" fillId="32" borderId="10" xfId="39" applyNumberFormat="1" applyFont="1" applyFill="1" applyBorder="1"/>
    <xf numFmtId="0" fontId="18" fillId="32" borderId="25" xfId="39" applyFont="1" applyFill="1" applyBorder="1"/>
    <xf numFmtId="0" fontId="27" fillId="0" borderId="58" xfId="39" applyFont="1" applyFill="1" applyBorder="1" applyAlignment="1">
      <alignment horizontal="center"/>
    </xf>
    <xf numFmtId="0" fontId="19" fillId="0" borderId="40" xfId="39" applyFont="1" applyFill="1" applyBorder="1"/>
    <xf numFmtId="0" fontId="18" fillId="0" borderId="58" xfId="39" applyFont="1" applyFill="1" applyBorder="1"/>
    <xf numFmtId="0" fontId="27" fillId="0" borderId="58" xfId="39" applyFont="1" applyFill="1" applyBorder="1"/>
    <xf numFmtId="3" fontId="19" fillId="0" borderId="40" xfId="39" applyNumberFormat="1" applyFont="1" applyFill="1" applyBorder="1"/>
    <xf numFmtId="0" fontId="19" fillId="0" borderId="58" xfId="39" applyFont="1" applyFill="1" applyBorder="1"/>
    <xf numFmtId="0" fontId="18" fillId="32" borderId="34" xfId="39" applyFont="1" applyFill="1" applyBorder="1" applyAlignment="1">
      <alignment horizontal="center"/>
    </xf>
    <xf numFmtId="0" fontId="18" fillId="0" borderId="58" xfId="39" applyFont="1" applyFill="1" applyBorder="1" applyAlignment="1">
      <alignment horizontal="center"/>
    </xf>
    <xf numFmtId="0" fontId="19" fillId="0" borderId="58" xfId="39" applyFont="1" applyFill="1" applyBorder="1" applyAlignment="1">
      <alignment horizontal="left"/>
    </xf>
    <xf numFmtId="0" fontId="18" fillId="0" borderId="34" xfId="39" applyFont="1" applyFill="1" applyBorder="1" applyAlignment="1">
      <alignment horizontal="left"/>
    </xf>
    <xf numFmtId="3" fontId="19" fillId="0" borderId="38" xfId="39" applyNumberFormat="1" applyFont="1" applyFill="1" applyBorder="1"/>
    <xf numFmtId="0" fontId="19" fillId="33" borderId="58" xfId="39" applyFont="1" applyFill="1" applyBorder="1"/>
    <xf numFmtId="3" fontId="18" fillId="0" borderId="18" xfId="39" applyNumberFormat="1" applyFont="1" applyFill="1" applyBorder="1"/>
    <xf numFmtId="0" fontId="32" fillId="34" borderId="41" xfId="39" applyFont="1" applyFill="1" applyBorder="1" applyAlignment="1">
      <alignment horizontal="center"/>
    </xf>
    <xf numFmtId="0" fontId="32" fillId="34" borderId="73" xfId="39" applyFont="1" applyFill="1" applyBorder="1" applyAlignment="1">
      <alignment horizontal="center" wrapText="1"/>
    </xf>
    <xf numFmtId="0" fontId="32" fillId="34" borderId="73" xfId="39" applyFont="1" applyFill="1" applyBorder="1" applyAlignment="1">
      <alignment horizontal="center"/>
    </xf>
    <xf numFmtId="0" fontId="32" fillId="34" borderId="74" xfId="39" applyFont="1" applyFill="1" applyBorder="1" applyAlignment="1">
      <alignment horizontal="center" wrapText="1"/>
    </xf>
    <xf numFmtId="0" fontId="30" fillId="34" borderId="59" xfId="39" applyFont="1" applyFill="1" applyBorder="1" applyAlignment="1">
      <alignment horizontal="left"/>
    </xf>
    <xf numFmtId="0" fontId="30" fillId="34" borderId="60" xfId="39" applyFont="1" applyFill="1" applyBorder="1" applyAlignment="1">
      <alignment horizontal="center"/>
    </xf>
    <xf numFmtId="3" fontId="16" fillId="0" borderId="0" xfId="39" applyNumberFormat="1" applyBorder="1"/>
    <xf numFmtId="3" fontId="16" fillId="0" borderId="13" xfId="39" applyNumberFormat="1" applyBorder="1"/>
    <xf numFmtId="3" fontId="18" fillId="0" borderId="13" xfId="39" applyNumberFormat="1" applyFont="1" applyBorder="1"/>
    <xf numFmtId="3" fontId="16" fillId="0" borderId="19" xfId="39" applyNumberFormat="1" applyBorder="1"/>
    <xf numFmtId="3" fontId="16" fillId="0" borderId="13" xfId="39" applyNumberFormat="1" applyFill="1" applyBorder="1"/>
    <xf numFmtId="3" fontId="16" fillId="0" borderId="13" xfId="39" applyNumberFormat="1" applyFont="1" applyFill="1" applyBorder="1"/>
    <xf numFmtId="0" fontId="19" fillId="0" borderId="0" xfId="39" applyFont="1" applyFill="1" applyBorder="1" applyAlignment="1">
      <alignment horizontal="center"/>
    </xf>
    <xf numFmtId="0" fontId="18" fillId="0" borderId="26" xfId="39" applyFont="1" applyBorder="1"/>
    <xf numFmtId="3" fontId="16" fillId="0" borderId="28" xfId="39" applyNumberFormat="1" applyBorder="1"/>
    <xf numFmtId="0" fontId="16" fillId="0" borderId="29" xfId="39" applyBorder="1"/>
    <xf numFmtId="3" fontId="16" fillId="0" borderId="28" xfId="39" applyNumberFormat="1" applyFill="1" applyBorder="1"/>
    <xf numFmtId="3" fontId="16" fillId="0" borderId="30" xfId="39" applyNumberFormat="1" applyBorder="1"/>
    <xf numFmtId="3" fontId="22" fillId="0" borderId="31" xfId="39" applyNumberFormat="1" applyFont="1" applyBorder="1"/>
    <xf numFmtId="0" fontId="19" fillId="0" borderId="29" xfId="39" applyFont="1" applyBorder="1"/>
    <xf numFmtId="0" fontId="16" fillId="0" borderId="32" xfId="39" applyBorder="1"/>
    <xf numFmtId="3" fontId="16" fillId="0" borderId="30" xfId="39" applyNumberFormat="1" applyFill="1" applyBorder="1"/>
    <xf numFmtId="0" fontId="20" fillId="0" borderId="29" xfId="39" applyFont="1" applyBorder="1"/>
    <xf numFmtId="0" fontId="22" fillId="0" borderId="29" xfId="39" applyFont="1" applyBorder="1"/>
    <xf numFmtId="0" fontId="18" fillId="0" borderId="29" xfId="39" applyFont="1" applyBorder="1"/>
    <xf numFmtId="3" fontId="18" fillId="0" borderId="27" xfId="39" applyNumberFormat="1" applyFont="1" applyBorder="1"/>
    <xf numFmtId="3" fontId="18" fillId="0" borderId="28" xfId="39" applyNumberFormat="1" applyFont="1" applyBorder="1"/>
    <xf numFmtId="3" fontId="16" fillId="0" borderId="63" xfId="39" applyNumberFormat="1" applyBorder="1"/>
    <xf numFmtId="3" fontId="19" fillId="0" borderId="13" xfId="39" applyNumberFormat="1" applyFont="1" applyFill="1" applyBorder="1"/>
    <xf numFmtId="3" fontId="19" fillId="0" borderId="28" xfId="39" applyNumberFormat="1" applyFont="1" applyFill="1" applyBorder="1"/>
    <xf numFmtId="3" fontId="16" fillId="33" borderId="13" xfId="39" applyNumberFormat="1" applyFill="1" applyBorder="1"/>
    <xf numFmtId="3" fontId="30" fillId="34" borderId="21" xfId="39" applyNumberFormat="1" applyFont="1" applyFill="1" applyBorder="1"/>
    <xf numFmtId="3" fontId="30" fillId="34" borderId="22" xfId="39" applyNumberFormat="1" applyFont="1" applyFill="1" applyBorder="1"/>
    <xf numFmtId="0" fontId="19" fillId="0" borderId="29" xfId="39" applyFont="1" applyFill="1" applyBorder="1"/>
    <xf numFmtId="3" fontId="16" fillId="0" borderId="12" xfId="39" applyNumberFormat="1" applyFill="1" applyBorder="1"/>
    <xf numFmtId="0" fontId="16" fillId="0" borderId="0" xfId="39" applyBorder="1"/>
    <xf numFmtId="3" fontId="18" fillId="0" borderId="67" xfId="39" applyNumberFormat="1" applyFont="1" applyFill="1" applyBorder="1" applyAlignment="1">
      <alignment horizontal="left"/>
    </xf>
    <xf numFmtId="0" fontId="19" fillId="0" borderId="67" xfId="39" applyFont="1" applyFill="1" applyBorder="1"/>
    <xf numFmtId="3" fontId="19" fillId="0" borderId="67" xfId="39" applyNumberFormat="1" applyFont="1" applyFill="1" applyBorder="1"/>
    <xf numFmtId="0" fontId="30" fillId="34" borderId="20" xfId="39" applyFont="1" applyFill="1" applyBorder="1"/>
    <xf numFmtId="3" fontId="51" fillId="0" borderId="0" xfId="54" applyNumberFormat="1" applyFont="1" applyBorder="1"/>
    <xf numFmtId="3" fontId="0" fillId="0" borderId="0" xfId="0" applyNumberFormat="1"/>
    <xf numFmtId="0" fontId="19" fillId="0" borderId="11" xfId="113" applyBorder="1"/>
    <xf numFmtId="3" fontId="19" fillId="0" borderId="10" xfId="113" applyNumberFormat="1" applyBorder="1" applyAlignment="1"/>
    <xf numFmtId="0" fontId="18" fillId="0" borderId="37" xfId="113" applyFont="1" applyBorder="1"/>
    <xf numFmtId="0" fontId="31" fillId="34" borderId="48" xfId="113" applyFont="1" applyFill="1" applyBorder="1"/>
    <xf numFmtId="3" fontId="31" fillId="34" borderId="30" xfId="113" applyNumberFormat="1" applyFont="1" applyFill="1" applyBorder="1"/>
    <xf numFmtId="0" fontId="50" fillId="32" borderId="0" xfId="113" applyFont="1" applyFill="1" applyBorder="1"/>
    <xf numFmtId="3" fontId="18" fillId="0" borderId="38" xfId="113" applyNumberFormat="1" applyFont="1" applyBorder="1"/>
    <xf numFmtId="4" fontId="19" fillId="0" borderId="10" xfId="126" applyNumberFormat="1" applyBorder="1"/>
    <xf numFmtId="3" fontId="19" fillId="0" borderId="10" xfId="126" applyNumberFormat="1" applyBorder="1"/>
    <xf numFmtId="3" fontId="19" fillId="0" borderId="38" xfId="126" applyNumberFormat="1" applyBorder="1"/>
    <xf numFmtId="3" fontId="19" fillId="0" borderId="28" xfId="126" applyNumberFormat="1" applyBorder="1"/>
    <xf numFmtId="0" fontId="19" fillId="0" borderId="12" xfId="113" applyBorder="1"/>
    <xf numFmtId="3" fontId="19" fillId="0" borderId="12" xfId="113" applyNumberFormat="1" applyBorder="1"/>
    <xf numFmtId="0" fontId="19" fillId="0" borderId="35" xfId="113" applyBorder="1"/>
    <xf numFmtId="3" fontId="19" fillId="0" borderId="38" xfId="113" applyNumberFormat="1" applyBorder="1"/>
    <xf numFmtId="3" fontId="41" fillId="0" borderId="18" xfId="113" applyNumberFormat="1" applyFont="1" applyFill="1" applyBorder="1"/>
    <xf numFmtId="3" fontId="19" fillId="33" borderId="18" xfId="113" applyNumberFormat="1" applyFont="1" applyFill="1" applyBorder="1"/>
    <xf numFmtId="3" fontId="19" fillId="0" borderId="10" xfId="113" applyNumberFormat="1" applyFont="1" applyBorder="1"/>
    <xf numFmtId="3" fontId="19" fillId="0" borderId="18" xfId="113" applyNumberFormat="1" applyFont="1" applyFill="1" applyBorder="1"/>
    <xf numFmtId="0" fontId="19" fillId="0" borderId="59" xfId="113" applyFont="1" applyBorder="1"/>
    <xf numFmtId="0" fontId="19" fillId="0" borderId="23" xfId="113" applyBorder="1"/>
    <xf numFmtId="0" fontId="18" fillId="0" borderId="21" xfId="113" applyFont="1" applyBorder="1"/>
    <xf numFmtId="3" fontId="18" fillId="0" borderId="15" xfId="113" applyNumberFormat="1" applyFont="1" applyBorder="1"/>
    <xf numFmtId="0" fontId="18" fillId="0" borderId="26" xfId="113" applyFont="1" applyBorder="1"/>
    <xf numFmtId="0" fontId="18" fillId="0" borderId="34" xfId="113" applyFont="1" applyBorder="1"/>
    <xf numFmtId="0" fontId="19" fillId="0" borderId="36" xfId="113" applyBorder="1"/>
    <xf numFmtId="0" fontId="19" fillId="0" borderId="37" xfId="113" applyBorder="1"/>
    <xf numFmtId="3" fontId="18" fillId="0" borderId="33" xfId="113" applyNumberFormat="1" applyFont="1" applyBorder="1"/>
    <xf numFmtId="0" fontId="19" fillId="0" borderId="36" xfId="113" applyBorder="1" applyAlignment="1"/>
    <xf numFmtId="0" fontId="18" fillId="0" borderId="20" xfId="113" applyFont="1" applyBorder="1"/>
    <xf numFmtId="3" fontId="18" fillId="0" borderId="21" xfId="113" applyNumberFormat="1" applyFont="1" applyBorder="1" applyAlignment="1"/>
    <xf numFmtId="3" fontId="18" fillId="0" borderId="10" xfId="113" applyNumberFormat="1" applyFont="1" applyBorder="1" applyAlignment="1">
      <alignment horizontal="center"/>
    </xf>
    <xf numFmtId="0" fontId="19" fillId="0" borderId="38" xfId="113" applyFont="1" applyBorder="1" applyAlignment="1">
      <alignment horizontal="center"/>
    </xf>
    <xf numFmtId="0" fontId="19" fillId="0" borderId="71" xfId="113" applyBorder="1"/>
    <xf numFmtId="0" fontId="31" fillId="34" borderId="41" xfId="113" applyFont="1" applyFill="1" applyBorder="1" applyAlignment="1">
      <alignment horizontal="center" wrapText="1"/>
    </xf>
    <xf numFmtId="0" fontId="31" fillId="34" borderId="42" xfId="113" applyFont="1" applyFill="1" applyBorder="1" applyAlignment="1">
      <alignment horizontal="center"/>
    </xf>
    <xf numFmtId="0" fontId="31" fillId="34" borderId="44" xfId="113" applyFont="1" applyFill="1" applyBorder="1" applyAlignment="1">
      <alignment horizontal="center"/>
    </xf>
    <xf numFmtId="0" fontId="19" fillId="0" borderId="0" xfId="113"/>
    <xf numFmtId="0" fontId="19" fillId="0" borderId="10" xfId="113" applyBorder="1"/>
    <xf numFmtId="0" fontId="19" fillId="0" borderId="0" xfId="113" applyBorder="1"/>
    <xf numFmtId="0" fontId="19" fillId="0" borderId="10" xfId="113" applyBorder="1" applyAlignment="1">
      <alignment horizontal="centerContinuous" vertical="center" wrapText="1"/>
    </xf>
    <xf numFmtId="0" fontId="19" fillId="0" borderId="0" xfId="113" applyBorder="1" applyAlignment="1">
      <alignment horizontal="center"/>
    </xf>
    <xf numFmtId="0" fontId="19" fillId="0" borderId="15" xfId="113" applyBorder="1"/>
    <xf numFmtId="0" fontId="19" fillId="0" borderId="0" xfId="113" applyFill="1"/>
    <xf numFmtId="3" fontId="19" fillId="0" borderId="0" xfId="113" applyNumberFormat="1"/>
    <xf numFmtId="3" fontId="19" fillId="0" borderId="0" xfId="113" applyNumberFormat="1" applyBorder="1"/>
    <xf numFmtId="3" fontId="19" fillId="0" borderId="10" xfId="113" applyNumberFormat="1" applyBorder="1"/>
    <xf numFmtId="3" fontId="19" fillId="0" borderId="11" xfId="113" applyNumberFormat="1" applyBorder="1"/>
    <xf numFmtId="3" fontId="19" fillId="0" borderId="11" xfId="113" applyNumberFormat="1" applyBorder="1" applyAlignment="1">
      <alignment horizontal="right" vertical="center" wrapText="1"/>
    </xf>
    <xf numFmtId="3" fontId="19" fillId="0" borderId="18" xfId="113" applyNumberFormat="1" applyBorder="1" applyAlignment="1">
      <alignment horizontal="right" vertical="center" wrapText="1"/>
    </xf>
    <xf numFmtId="0" fontId="19" fillId="0" borderId="24" xfId="113" applyFill="1" applyBorder="1"/>
    <xf numFmtId="3" fontId="19" fillId="0" borderId="27" xfId="113" applyNumberFormat="1" applyBorder="1"/>
    <xf numFmtId="0" fontId="19" fillId="0" borderId="29" xfId="113" applyBorder="1"/>
    <xf numFmtId="0" fontId="19" fillId="0" borderId="29" xfId="113" applyFont="1" applyBorder="1"/>
    <xf numFmtId="0" fontId="19" fillId="0" borderId="34" xfId="113" applyBorder="1"/>
    <xf numFmtId="3" fontId="19" fillId="0" borderId="33" xfId="113" applyNumberFormat="1" applyBorder="1"/>
    <xf numFmtId="0" fontId="19" fillId="0" borderId="26" xfId="113" applyBorder="1"/>
    <xf numFmtId="0" fontId="20" fillId="0" borderId="34" xfId="113" applyFont="1" applyBorder="1" applyAlignment="1">
      <alignment horizontal="center" wrapText="1"/>
    </xf>
    <xf numFmtId="0" fontId="19" fillId="0" borderId="34" xfId="113" applyBorder="1" applyAlignment="1">
      <alignment horizontal="center"/>
    </xf>
    <xf numFmtId="0" fontId="20" fillId="0" borderId="34" xfId="113" applyFont="1" applyFill="1" applyBorder="1" applyAlignment="1">
      <alignment horizontal="left"/>
    </xf>
    <xf numFmtId="0" fontId="24" fillId="0" borderId="26" xfId="113" applyFont="1" applyBorder="1"/>
    <xf numFmtId="0" fontId="24" fillId="0" borderId="29" xfId="113" applyFont="1" applyBorder="1"/>
    <xf numFmtId="0" fontId="19" fillId="0" borderId="0" xfId="113" applyFont="1" applyBorder="1"/>
    <xf numFmtId="0" fontId="19" fillId="0" borderId="34" xfId="113" applyFont="1" applyBorder="1"/>
    <xf numFmtId="0" fontId="19" fillId="0" borderId="35" xfId="113" applyFill="1" applyBorder="1" applyAlignment="1">
      <alignment horizontal="left"/>
    </xf>
    <xf numFmtId="0" fontId="19" fillId="0" borderId="35" xfId="113" applyFont="1" applyFill="1" applyBorder="1" applyAlignment="1">
      <alignment horizontal="justify"/>
    </xf>
    <xf numFmtId="3" fontId="19" fillId="0" borderId="35" xfId="113" applyNumberFormat="1" applyFont="1" applyFill="1" applyBorder="1" applyAlignment="1">
      <alignment horizontal="justify"/>
    </xf>
    <xf numFmtId="3" fontId="19" fillId="0" borderId="10" xfId="113" applyNumberFormat="1" applyFont="1" applyFill="1" applyBorder="1" applyAlignment="1">
      <alignment horizontal="right" vertical="center" wrapText="1"/>
    </xf>
    <xf numFmtId="0" fontId="20" fillId="0" borderId="35" xfId="113" applyFont="1" applyFill="1" applyBorder="1" applyAlignment="1">
      <alignment horizontal="left"/>
    </xf>
    <xf numFmtId="3" fontId="24" fillId="33" borderId="10" xfId="113" applyNumberFormat="1" applyFont="1" applyFill="1" applyBorder="1"/>
    <xf numFmtId="3" fontId="24" fillId="33" borderId="15" xfId="113" applyNumberFormat="1" applyFont="1" applyFill="1" applyBorder="1"/>
    <xf numFmtId="173" fontId="19" fillId="0" borderId="10" xfId="148" applyNumberFormat="1" applyFont="1" applyFill="1" applyBorder="1" applyAlignment="1">
      <alignment horizontal="right" vertical="center" wrapText="1"/>
    </xf>
    <xf numFmtId="173" fontId="19" fillId="0" borderId="69" xfId="148" applyNumberFormat="1" applyFont="1" applyBorder="1" applyAlignment="1">
      <alignment horizontal="right" vertical="center" wrapText="1"/>
    </xf>
    <xf numFmtId="173" fontId="19" fillId="0" borderId="33" xfId="148" applyNumberFormat="1" applyFont="1" applyFill="1" applyBorder="1" applyAlignment="1">
      <alignment horizontal="centerContinuous" vertical="center" wrapText="1"/>
    </xf>
    <xf numFmtId="173" fontId="19" fillId="33" borderId="33" xfId="148" applyNumberFormat="1" applyFont="1" applyFill="1" applyBorder="1"/>
    <xf numFmtId="173" fontId="19" fillId="0" borderId="33" xfId="148" applyNumberFormat="1" applyFont="1" applyBorder="1"/>
    <xf numFmtId="173" fontId="19" fillId="0" borderId="33" xfId="148" applyNumberFormat="1" applyFont="1" applyBorder="1" applyAlignment="1">
      <alignment horizontal="centerContinuous" vertical="center" wrapText="1"/>
    </xf>
    <xf numFmtId="173" fontId="19" fillId="0" borderId="0" xfId="148" applyNumberFormat="1" applyFont="1" applyBorder="1"/>
    <xf numFmtId="173" fontId="19" fillId="0" borderId="14" xfId="148" applyNumberFormat="1" applyFont="1" applyFill="1" applyBorder="1" applyAlignment="1">
      <alignment horizontal="right" vertical="center" wrapText="1"/>
    </xf>
    <xf numFmtId="173" fontId="19" fillId="0" borderId="13" xfId="148" applyNumberFormat="1" applyFont="1" applyFill="1" applyBorder="1" applyAlignment="1">
      <alignment horizontal="right" vertical="center" wrapText="1"/>
    </xf>
    <xf numFmtId="0" fontId="19" fillId="0" borderId="34" xfId="113" applyFont="1" applyFill="1" applyBorder="1" applyAlignment="1">
      <alignment horizontal="left"/>
    </xf>
    <xf numFmtId="3" fontId="31" fillId="34" borderId="12" xfId="113" applyNumberFormat="1" applyFont="1" applyFill="1" applyBorder="1"/>
    <xf numFmtId="0" fontId="31" fillId="34" borderId="51" xfId="113" applyFont="1" applyFill="1" applyBorder="1" applyAlignment="1">
      <alignment horizontal="center"/>
    </xf>
    <xf numFmtId="0" fontId="31" fillId="34" borderId="43" xfId="113" applyFont="1" applyFill="1" applyBorder="1" applyAlignment="1">
      <alignment horizontal="centerContinuous" vertical="center" wrapText="1"/>
    </xf>
    <xf numFmtId="0" fontId="31" fillId="34" borderId="44" xfId="113" applyFont="1" applyFill="1" applyBorder="1" applyAlignment="1">
      <alignment horizontal="centerContinuous" vertical="center" wrapText="1"/>
    </xf>
    <xf numFmtId="0" fontId="31" fillId="34" borderId="42" xfId="113" applyFont="1" applyFill="1" applyBorder="1"/>
    <xf numFmtId="0" fontId="31" fillId="34" borderId="51" xfId="113" applyFont="1" applyFill="1" applyBorder="1" applyAlignment="1">
      <alignment horizontal="center" wrapText="1"/>
    </xf>
    <xf numFmtId="0" fontId="31" fillId="34" borderId="51" xfId="113" applyFont="1" applyFill="1" applyBorder="1"/>
    <xf numFmtId="0" fontId="31" fillId="34" borderId="43" xfId="113" applyFont="1" applyFill="1" applyBorder="1"/>
    <xf numFmtId="0" fontId="31" fillId="34" borderId="44" xfId="113" applyFont="1" applyFill="1" applyBorder="1"/>
    <xf numFmtId="0" fontId="31" fillId="34" borderId="37" xfId="113" applyFont="1" applyFill="1" applyBorder="1"/>
    <xf numFmtId="3" fontId="31" fillId="34" borderId="38" xfId="113" applyNumberFormat="1" applyFont="1" applyFill="1" applyBorder="1"/>
    <xf numFmtId="3" fontId="31" fillId="34" borderId="39" xfId="113" applyNumberFormat="1" applyFont="1" applyFill="1" applyBorder="1"/>
    <xf numFmtId="173" fontId="31" fillId="34" borderId="44" xfId="148" applyNumberFormat="1" applyFont="1" applyFill="1" applyBorder="1" applyAlignment="1">
      <alignment horizontal="centerContinuous" vertical="center" wrapText="1"/>
    </xf>
    <xf numFmtId="173" fontId="31" fillId="34" borderId="38" xfId="148" applyNumberFormat="1" applyFont="1" applyFill="1" applyBorder="1"/>
    <xf numFmtId="0" fontId="31" fillId="34" borderId="75" xfId="113" applyFont="1" applyFill="1" applyBorder="1"/>
    <xf numFmtId="0" fontId="31" fillId="34" borderId="54" xfId="113" applyFont="1" applyFill="1" applyBorder="1" applyAlignment="1">
      <alignment horizontal="centerContinuous" vertical="center" wrapText="1"/>
    </xf>
    <xf numFmtId="173" fontId="31" fillId="34" borderId="63" xfId="148" applyNumberFormat="1" applyFont="1" applyFill="1" applyBorder="1" applyAlignment="1">
      <alignment horizontal="centerContinuous" vertical="center" wrapText="1"/>
    </xf>
    <xf numFmtId="0" fontId="31" fillId="34" borderId="45" xfId="113" applyFont="1" applyFill="1" applyBorder="1"/>
    <xf numFmtId="0" fontId="31" fillId="34" borderId="62" xfId="113" applyFont="1" applyFill="1" applyBorder="1"/>
    <xf numFmtId="3" fontId="31" fillId="34" borderId="46" xfId="113" applyNumberFormat="1" applyFont="1" applyFill="1" applyBorder="1"/>
    <xf numFmtId="173" fontId="31" fillId="34" borderId="31" xfId="148" applyNumberFormat="1" applyFont="1" applyFill="1" applyBorder="1"/>
    <xf numFmtId="0" fontId="26" fillId="34" borderId="37" xfId="113" applyFont="1" applyFill="1" applyBorder="1"/>
    <xf numFmtId="0" fontId="26" fillId="34" borderId="38" xfId="113" applyFont="1" applyFill="1" applyBorder="1"/>
    <xf numFmtId="173" fontId="26" fillId="34" borderId="39" xfId="148" applyNumberFormat="1" applyFont="1" applyFill="1" applyBorder="1"/>
    <xf numFmtId="0" fontId="33" fillId="34" borderId="51" xfId="113" applyFont="1" applyFill="1" applyBorder="1" applyAlignment="1">
      <alignment horizontal="center" wrapText="1"/>
    </xf>
    <xf numFmtId="0" fontId="26" fillId="34" borderId="43" xfId="113" applyFont="1" applyFill="1" applyBorder="1"/>
    <xf numFmtId="173" fontId="26" fillId="34" borderId="44" xfId="148" applyNumberFormat="1" applyFont="1" applyFill="1" applyBorder="1"/>
    <xf numFmtId="0" fontId="31" fillId="34" borderId="37" xfId="113" applyFont="1" applyFill="1" applyBorder="1" applyAlignment="1">
      <alignment horizontal="center"/>
    </xf>
    <xf numFmtId="0" fontId="31" fillId="34" borderId="52" xfId="113" applyFont="1" applyFill="1" applyBorder="1" applyAlignment="1">
      <alignment horizontal="center" vertical="center" wrapText="1"/>
    </xf>
    <xf numFmtId="0" fontId="31" fillId="34" borderId="57" xfId="113" applyFont="1" applyFill="1" applyBorder="1"/>
    <xf numFmtId="173" fontId="31" fillId="34" borderId="57" xfId="148" applyNumberFormat="1" applyFont="1" applyFill="1" applyBorder="1" applyAlignment="1">
      <alignment horizontal="centerContinuous" vertical="center" wrapText="1"/>
    </xf>
    <xf numFmtId="0" fontId="31" fillId="34" borderId="49" xfId="113" applyFont="1" applyFill="1" applyBorder="1"/>
    <xf numFmtId="0" fontId="31" fillId="34" borderId="39" xfId="113" applyFont="1" applyFill="1" applyBorder="1"/>
    <xf numFmtId="0" fontId="67" fillId="0" borderId="80" xfId="0" applyFont="1" applyBorder="1" applyAlignment="1">
      <alignment vertical="center"/>
    </xf>
    <xf numFmtId="0" fontId="67" fillId="0" borderId="66" xfId="0" applyFont="1" applyBorder="1" applyAlignment="1">
      <alignment horizontal="center" vertical="center"/>
    </xf>
    <xf numFmtId="0" fontId="70" fillId="0" borderId="29" xfId="0" applyFont="1" applyBorder="1" applyAlignment="1">
      <alignment vertical="center"/>
    </xf>
    <xf numFmtId="0" fontId="67" fillId="0" borderId="67" xfId="0" applyFont="1" applyBorder="1" applyAlignment="1">
      <alignment vertical="center"/>
    </xf>
    <xf numFmtId="0" fontId="67" fillId="0" borderId="29" xfId="0" applyFont="1" applyBorder="1" applyAlignment="1">
      <alignment vertical="center"/>
    </xf>
    <xf numFmtId="0" fontId="67" fillId="0" borderId="55" xfId="0" applyFont="1" applyBorder="1" applyAlignment="1">
      <alignment vertical="center"/>
    </xf>
    <xf numFmtId="0" fontId="71" fillId="36" borderId="52" xfId="0" applyFont="1" applyFill="1" applyBorder="1" applyAlignment="1">
      <alignment vertical="center"/>
    </xf>
    <xf numFmtId="0" fontId="71" fillId="36" borderId="29" xfId="0" applyFont="1" applyFill="1" applyBorder="1" applyAlignment="1">
      <alignment vertical="center"/>
    </xf>
    <xf numFmtId="0" fontId="71" fillId="36" borderId="68" xfId="0" applyFont="1" applyFill="1" applyBorder="1" applyAlignment="1">
      <alignment vertical="center"/>
    </xf>
    <xf numFmtId="0" fontId="71" fillId="36" borderId="55" xfId="0" applyFont="1" applyFill="1" applyBorder="1" applyAlignment="1">
      <alignment vertical="center"/>
    </xf>
    <xf numFmtId="0" fontId="71" fillId="36" borderId="66" xfId="0" applyFont="1" applyFill="1" applyBorder="1" applyAlignment="1">
      <alignment vertical="center"/>
    </xf>
    <xf numFmtId="3" fontId="0" fillId="0" borderId="10" xfId="0" applyNumberFormat="1" applyBorder="1"/>
    <xf numFmtId="3" fontId="0" fillId="0" borderId="38" xfId="0" applyNumberFormat="1" applyBorder="1"/>
    <xf numFmtId="0" fontId="27" fillId="0" borderId="0" xfId="39" applyFont="1" applyFill="1" applyBorder="1" applyAlignment="1">
      <alignment horizontal="left"/>
    </xf>
    <xf numFmtId="0" fontId="30" fillId="34" borderId="43" xfId="113" applyFont="1" applyFill="1" applyBorder="1" applyAlignment="1">
      <alignment horizontal="center"/>
    </xf>
    <xf numFmtId="0" fontId="19" fillId="0" borderId="0" xfId="0" applyFont="1" applyFill="1"/>
    <xf numFmtId="0" fontId="32" fillId="34" borderId="73" xfId="0" applyFont="1" applyFill="1" applyBorder="1" applyAlignment="1">
      <alignment horizontal="center" wrapText="1"/>
    </xf>
    <xf numFmtId="0" fontId="19" fillId="0" borderId="0" xfId="0" applyFont="1" applyFill="1" applyBorder="1" applyAlignment="1">
      <alignment horizontal="left"/>
    </xf>
    <xf numFmtId="3" fontId="19" fillId="0" borderId="0" xfId="0" applyNumberFormat="1" applyFont="1" applyFill="1" applyBorder="1"/>
    <xf numFmtId="0" fontId="31" fillId="34" borderId="54" xfId="0" applyFont="1" applyFill="1" applyBorder="1" applyAlignment="1">
      <alignment horizontal="center"/>
    </xf>
    <xf numFmtId="0" fontId="27" fillId="0" borderId="29" xfId="39" applyFont="1" applyFill="1" applyBorder="1" applyAlignment="1">
      <alignment horizontal="left"/>
    </xf>
    <xf numFmtId="3" fontId="18" fillId="0" borderId="81" xfId="39" applyNumberFormat="1" applyFont="1" applyFill="1" applyBorder="1"/>
    <xf numFmtId="3" fontId="19" fillId="0" borderId="69" xfId="39" applyNumberFormat="1" applyFont="1" applyFill="1" applyBorder="1"/>
    <xf numFmtId="3" fontId="18" fillId="0" borderId="69" xfId="39" applyNumberFormat="1" applyFont="1" applyFill="1" applyBorder="1"/>
    <xf numFmtId="3" fontId="18" fillId="32" borderId="81" xfId="39" applyNumberFormat="1" applyFont="1" applyFill="1" applyBorder="1"/>
    <xf numFmtId="3" fontId="19" fillId="0" borderId="16" xfId="39" applyNumberFormat="1" applyFont="1" applyFill="1" applyBorder="1"/>
    <xf numFmtId="0" fontId="32" fillId="34" borderId="53" xfId="39" applyFont="1" applyFill="1" applyBorder="1" applyAlignment="1">
      <alignment horizontal="center" wrapText="1"/>
    </xf>
    <xf numFmtId="0" fontId="0" fillId="0" borderId="34" xfId="0" applyBorder="1"/>
    <xf numFmtId="3" fontId="19" fillId="0" borderId="10" xfId="0" applyNumberFormat="1" applyFont="1" applyBorder="1"/>
    <xf numFmtId="3" fontId="0" fillId="0" borderId="33" xfId="0" applyNumberFormat="1" applyBorder="1"/>
    <xf numFmtId="0" fontId="18" fillId="0" borderId="34" xfId="0" applyFont="1" applyBorder="1"/>
    <xf numFmtId="0" fontId="0" fillId="0" borderId="12" xfId="0" applyBorder="1"/>
    <xf numFmtId="3" fontId="0" fillId="0" borderId="12" xfId="0" applyNumberFormat="1" applyBorder="1"/>
    <xf numFmtId="0" fontId="0" fillId="0" borderId="35" xfId="0" applyBorder="1"/>
    <xf numFmtId="0" fontId="0" fillId="0" borderId="11" xfId="0" applyBorder="1"/>
    <xf numFmtId="0" fontId="0" fillId="0" borderId="10" xfId="0" applyBorder="1"/>
    <xf numFmtId="0" fontId="0" fillId="33" borderId="0" xfId="0" applyFill="1"/>
    <xf numFmtId="0" fontId="0" fillId="0" borderId="0" xfId="0" applyAlignment="1">
      <alignment horizontal="justify" vertical="justify" wrapText="1"/>
    </xf>
    <xf numFmtId="0" fontId="19" fillId="0" borderId="0" xfId="0" applyFont="1" applyBorder="1" applyAlignment="1">
      <alignment horizontal="left"/>
    </xf>
    <xf numFmtId="0" fontId="24" fillId="0" borderId="0" xfId="0" applyFont="1" applyAlignment="1">
      <alignment horizontal="centerContinuous"/>
    </xf>
    <xf numFmtId="0" fontId="0" fillId="0" borderId="37" xfId="0" applyBorder="1"/>
    <xf numFmtId="4" fontId="0" fillId="0" borderId="0" xfId="0" applyNumberFormat="1"/>
    <xf numFmtId="0" fontId="0" fillId="0" borderId="0" xfId="0" applyBorder="1"/>
    <xf numFmtId="0" fontId="31" fillId="34" borderId="60" xfId="0" applyFont="1" applyFill="1" applyBorder="1"/>
    <xf numFmtId="3" fontId="31" fillId="34" borderId="60" xfId="0" applyNumberFormat="1" applyFont="1" applyFill="1" applyBorder="1"/>
    <xf numFmtId="4" fontId="0" fillId="0" borderId="18" xfId="0" applyNumberFormat="1" applyBorder="1"/>
    <xf numFmtId="3" fontId="0" fillId="0" borderId="28" xfId="0" applyNumberFormat="1" applyBorder="1"/>
    <xf numFmtId="0" fontId="27" fillId="0" borderId="35" xfId="0" applyFont="1" applyBorder="1" applyAlignment="1">
      <alignment horizontal="left" wrapText="1"/>
    </xf>
    <xf numFmtId="0" fontId="0" fillId="0" borderId="13" xfId="0" applyBorder="1"/>
    <xf numFmtId="3" fontId="0" fillId="0" borderId="13" xfId="0" applyNumberFormat="1" applyBorder="1"/>
    <xf numFmtId="0" fontId="0" fillId="0" borderId="13" xfId="0" applyBorder="1" applyAlignment="1">
      <alignment horizontal="center"/>
    </xf>
    <xf numFmtId="0" fontId="0" fillId="0" borderId="20" xfId="0" applyBorder="1"/>
    <xf numFmtId="0" fontId="0" fillId="0" borderId="21" xfId="0" applyBorder="1"/>
    <xf numFmtId="3" fontId="0" fillId="0" borderId="21" xfId="0" applyNumberFormat="1" applyBorder="1"/>
    <xf numFmtId="3" fontId="0" fillId="0" borderId="22" xfId="0" applyNumberFormat="1" applyBorder="1"/>
    <xf numFmtId="0" fontId="27" fillId="0" borderId="48" xfId="0" applyFont="1" applyBorder="1"/>
    <xf numFmtId="0" fontId="0" fillId="0" borderId="11" xfId="0" applyBorder="1" applyAlignment="1">
      <alignment horizontal="center"/>
    </xf>
    <xf numFmtId="0" fontId="0" fillId="0" borderId="21" xfId="0" applyBorder="1" applyAlignment="1">
      <alignment horizontal="center"/>
    </xf>
    <xf numFmtId="0" fontId="42" fillId="34" borderId="12" xfId="0" applyFont="1" applyFill="1" applyBorder="1" applyAlignment="1">
      <alignment horizontal="centerContinuous" vertical="center" wrapText="1"/>
    </xf>
    <xf numFmtId="4" fontId="42" fillId="34" borderId="12" xfId="0" applyNumberFormat="1" applyFont="1" applyFill="1" applyBorder="1" applyAlignment="1">
      <alignment horizontal="centerContinuous" vertical="center" wrapText="1"/>
    </xf>
    <xf numFmtId="0" fontId="42" fillId="34" borderId="30" xfId="0" applyFont="1" applyFill="1" applyBorder="1" applyAlignment="1">
      <alignment horizontal="centerContinuous" vertical="center" wrapText="1"/>
    </xf>
    <xf numFmtId="0" fontId="31" fillId="34" borderId="20" xfId="0" applyFont="1" applyFill="1" applyBorder="1"/>
    <xf numFmtId="0" fontId="31" fillId="34" borderId="21" xfId="0" applyFont="1" applyFill="1" applyBorder="1"/>
    <xf numFmtId="3" fontId="31" fillId="34" borderId="21" xfId="0" applyNumberFormat="1" applyFont="1" applyFill="1" applyBorder="1"/>
    <xf numFmtId="0" fontId="41" fillId="0" borderId="58" xfId="0" applyFont="1" applyBorder="1"/>
    <xf numFmtId="0" fontId="41" fillId="0" borderId="18" xfId="0" applyFont="1" applyBorder="1" applyAlignment="1">
      <alignment horizontal="center"/>
    </xf>
    <xf numFmtId="3" fontId="42" fillId="34" borderId="21" xfId="0" applyNumberFormat="1" applyFont="1" applyFill="1" applyBorder="1"/>
    <xf numFmtId="3" fontId="44" fillId="0" borderId="21" xfId="0" applyNumberFormat="1" applyFont="1" applyBorder="1"/>
    <xf numFmtId="0" fontId="0" fillId="0" borderId="0" xfId="0" applyAlignment="1">
      <alignment horizontal="center"/>
    </xf>
    <xf numFmtId="0" fontId="31" fillId="34" borderId="43" xfId="0" applyFont="1" applyFill="1" applyBorder="1" applyAlignment="1">
      <alignment horizontal="centerContinuous" vertical="center" wrapText="1"/>
    </xf>
    <xf numFmtId="3" fontId="31" fillId="34" borderId="63" xfId="0" applyNumberFormat="1" applyFont="1" applyFill="1" applyBorder="1" applyAlignment="1">
      <alignment horizontal="centerContinuous" vertical="center" wrapText="1"/>
    </xf>
    <xf numFmtId="3" fontId="16" fillId="0" borderId="21" xfId="0" applyNumberFormat="1" applyFont="1" applyBorder="1"/>
    <xf numFmtId="3" fontId="18" fillId="0" borderId="21" xfId="0" applyNumberFormat="1" applyFont="1" applyBorder="1"/>
    <xf numFmtId="3" fontId="16" fillId="0" borderId="22" xfId="0" applyNumberFormat="1" applyFont="1" applyBorder="1"/>
    <xf numFmtId="0" fontId="18" fillId="0" borderId="48" xfId="0" applyFont="1" applyBorder="1"/>
    <xf numFmtId="3" fontId="0" fillId="0" borderId="30" xfId="0" applyNumberFormat="1" applyBorder="1"/>
    <xf numFmtId="0" fontId="31" fillId="34" borderId="44" xfId="0" applyFont="1" applyFill="1" applyBorder="1" applyAlignment="1">
      <alignment horizontal="centerContinuous" vertical="center" wrapText="1"/>
    </xf>
    <xf numFmtId="3" fontId="18" fillId="0" borderId="0" xfId="0" applyNumberFormat="1" applyFont="1"/>
    <xf numFmtId="3" fontId="31" fillId="34" borderId="75" xfId="0" applyNumberFormat="1" applyFont="1" applyFill="1" applyBorder="1" applyAlignment="1">
      <alignment horizontal="center" wrapText="1"/>
    </xf>
    <xf numFmtId="3" fontId="31" fillId="34" borderId="43" xfId="0" applyNumberFormat="1" applyFont="1" applyFill="1" applyBorder="1" applyAlignment="1">
      <alignment horizontal="centerContinuous" vertical="center" wrapText="1"/>
    </xf>
    <xf numFmtId="3" fontId="31" fillId="34" borderId="44" xfId="0" applyNumberFormat="1" applyFont="1" applyFill="1" applyBorder="1" applyAlignment="1">
      <alignment horizontal="centerContinuous" vertical="center" wrapText="1"/>
    </xf>
    <xf numFmtId="3" fontId="0" fillId="0" borderId="35" xfId="0" applyNumberFormat="1" applyBorder="1"/>
    <xf numFmtId="3" fontId="0" fillId="0" borderId="23" xfId="0" applyNumberFormat="1" applyBorder="1"/>
    <xf numFmtId="3" fontId="0" fillId="0" borderId="27" xfId="0" applyNumberFormat="1" applyBorder="1"/>
    <xf numFmtId="3" fontId="41" fillId="0" borderId="58" xfId="0" applyNumberFormat="1" applyFont="1" applyBorder="1"/>
    <xf numFmtId="3" fontId="41" fillId="0" borderId="16" xfId="0" applyNumberFormat="1" applyFont="1" applyBorder="1"/>
    <xf numFmtId="3" fontId="41" fillId="0" borderId="28" xfId="0" applyNumberFormat="1" applyFont="1" applyBorder="1"/>
    <xf numFmtId="3" fontId="18" fillId="0" borderId="58" xfId="0" applyNumberFormat="1" applyFont="1" applyBorder="1"/>
    <xf numFmtId="3" fontId="18" fillId="0" borderId="16" xfId="0" applyNumberFormat="1" applyFont="1" applyBorder="1"/>
    <xf numFmtId="3" fontId="0" fillId="0" borderId="16" xfId="0" applyNumberFormat="1" applyBorder="1"/>
    <xf numFmtId="3" fontId="18" fillId="32" borderId="20" xfId="0" applyNumberFormat="1" applyFont="1" applyFill="1" applyBorder="1"/>
    <xf numFmtId="3" fontId="18" fillId="32" borderId="21" xfId="0" applyNumberFormat="1" applyFont="1" applyFill="1" applyBorder="1"/>
    <xf numFmtId="3" fontId="18" fillId="32" borderId="22" xfId="0" applyNumberFormat="1" applyFont="1" applyFill="1" applyBorder="1"/>
    <xf numFmtId="3" fontId="0" fillId="0" borderId="20" xfId="0" applyNumberFormat="1" applyBorder="1"/>
    <xf numFmtId="3" fontId="22" fillId="0" borderId="59" xfId="0" applyNumberFormat="1" applyFont="1" applyBorder="1" applyAlignment="1">
      <alignment horizontal="centerContinuous"/>
    </xf>
    <xf numFmtId="3" fontId="22" fillId="0" borderId="60" xfId="0" applyNumberFormat="1" applyFont="1" applyBorder="1" applyAlignment="1">
      <alignment horizontal="centerContinuous"/>
    </xf>
    <xf numFmtId="3" fontId="22" fillId="0" borderId="61" xfId="0" applyNumberFormat="1" applyFont="1" applyBorder="1" applyAlignment="1">
      <alignment horizontal="centerContinuous"/>
    </xf>
    <xf numFmtId="3" fontId="18" fillId="0" borderId="20" xfId="0" applyNumberFormat="1" applyFont="1" applyBorder="1"/>
    <xf numFmtId="3" fontId="18" fillId="0" borderId="31" xfId="0" applyNumberFormat="1" applyFont="1" applyBorder="1"/>
    <xf numFmtId="3" fontId="31" fillId="34" borderId="54" xfId="0" applyNumberFormat="1" applyFont="1" applyFill="1" applyBorder="1" applyAlignment="1">
      <alignment horizontal="centerContinuous" vertical="center" wrapText="1"/>
    </xf>
    <xf numFmtId="3" fontId="31" fillId="34" borderId="20" xfId="0" applyNumberFormat="1" applyFont="1" applyFill="1" applyBorder="1"/>
    <xf numFmtId="3" fontId="31" fillId="34" borderId="22" xfId="0" applyNumberFormat="1" applyFont="1" applyFill="1" applyBorder="1"/>
    <xf numFmtId="3" fontId="31" fillId="34" borderId="10" xfId="0" applyNumberFormat="1" applyFont="1" applyFill="1" applyBorder="1" applyAlignment="1">
      <alignment horizontal="center" wrapText="1"/>
    </xf>
    <xf numFmtId="3" fontId="31" fillId="34" borderId="33" xfId="0" applyNumberFormat="1" applyFont="1" applyFill="1" applyBorder="1" applyAlignment="1">
      <alignment horizontal="center" wrapText="1"/>
    </xf>
    <xf numFmtId="3" fontId="0" fillId="0" borderId="29" xfId="0" applyNumberFormat="1" applyBorder="1"/>
    <xf numFmtId="3" fontId="0" fillId="0" borderId="40" xfId="0" applyNumberFormat="1" applyBorder="1"/>
    <xf numFmtId="3" fontId="0" fillId="0" borderId="34" xfId="0" applyNumberFormat="1" applyBorder="1"/>
    <xf numFmtId="3" fontId="0" fillId="0" borderId="10" xfId="0" applyNumberFormat="1" applyBorder="1" applyAlignment="1">
      <alignment horizontal="centerContinuous" wrapText="1"/>
    </xf>
    <xf numFmtId="3" fontId="0" fillId="0" borderId="33" xfId="0" applyNumberFormat="1" applyBorder="1" applyAlignment="1">
      <alignment horizontal="centerContinuous" wrapText="1"/>
    </xf>
    <xf numFmtId="3" fontId="0" fillId="0" borderId="37" xfId="0" applyNumberFormat="1" applyBorder="1"/>
    <xf numFmtId="3" fontId="0" fillId="0" borderId="39" xfId="0" applyNumberFormat="1" applyBorder="1"/>
    <xf numFmtId="0" fontId="32" fillId="34" borderId="77" xfId="0" applyFont="1" applyFill="1" applyBorder="1" applyAlignment="1">
      <alignment horizontal="centerContinuous" wrapText="1"/>
    </xf>
    <xf numFmtId="0" fontId="32" fillId="34" borderId="73" xfId="0" applyFont="1" applyFill="1" applyBorder="1" applyAlignment="1">
      <alignment horizontal="centerContinuous" wrapText="1"/>
    </xf>
    <xf numFmtId="0" fontId="32" fillId="34" borderId="74" xfId="0" applyFont="1" applyFill="1" applyBorder="1" applyAlignment="1">
      <alignment horizontal="centerContinuous" wrapText="1"/>
    </xf>
    <xf numFmtId="0" fontId="26" fillId="34" borderId="10" xfId="0" applyFont="1" applyFill="1" applyBorder="1" applyAlignment="1">
      <alignment horizontal="center" wrapText="1"/>
    </xf>
    <xf numFmtId="0" fontId="26" fillId="34" borderId="10" xfId="0" applyFont="1" applyFill="1" applyBorder="1" applyAlignment="1">
      <alignment horizontal="center"/>
    </xf>
    <xf numFmtId="0" fontId="43" fillId="34" borderId="10" xfId="0" applyFont="1" applyFill="1" applyBorder="1" applyAlignment="1">
      <alignment horizontal="center" wrapText="1"/>
    </xf>
    <xf numFmtId="0" fontId="26" fillId="34" borderId="12" xfId="0" applyFont="1" applyFill="1" applyBorder="1" applyAlignment="1">
      <alignment horizontal="center" wrapText="1"/>
    </xf>
    <xf numFmtId="0" fontId="26" fillId="34" borderId="33" xfId="0" applyFont="1" applyFill="1" applyBorder="1" applyAlignment="1">
      <alignment horizontal="center" wrapText="1"/>
    </xf>
    <xf numFmtId="0" fontId="26" fillId="34" borderId="10" xfId="0" applyFont="1" applyFill="1" applyBorder="1"/>
    <xf numFmtId="0" fontId="44" fillId="34" borderId="10" xfId="0" applyFont="1" applyFill="1" applyBorder="1"/>
    <xf numFmtId="0" fontId="26" fillId="34" borderId="33" xfId="0" applyFont="1" applyFill="1" applyBorder="1"/>
    <xf numFmtId="3" fontId="16" fillId="0" borderId="10" xfId="0" applyNumberFormat="1" applyFont="1" applyBorder="1"/>
    <xf numFmtId="0" fontId="31" fillId="34" borderId="34" xfId="0" applyFont="1" applyFill="1" applyBorder="1" applyAlignment="1">
      <alignment horizontal="center" wrapText="1"/>
    </xf>
    <xf numFmtId="3" fontId="31" fillId="34" borderId="10" xfId="0" applyNumberFormat="1" applyFont="1" applyFill="1" applyBorder="1"/>
    <xf numFmtId="3" fontId="42" fillId="34" borderId="10" xfId="0" applyNumberFormat="1" applyFont="1" applyFill="1" applyBorder="1"/>
    <xf numFmtId="3" fontId="31" fillId="34" borderId="33" xfId="0" applyNumberFormat="1" applyFont="1" applyFill="1" applyBorder="1"/>
    <xf numFmtId="0" fontId="31" fillId="34" borderId="59" xfId="0" applyFont="1" applyFill="1" applyBorder="1"/>
    <xf numFmtId="0" fontId="19" fillId="0" borderId="60" xfId="113" applyFont="1" applyBorder="1"/>
    <xf numFmtId="3" fontId="19" fillId="0" borderId="64" xfId="113" applyNumberFormat="1" applyFont="1" applyBorder="1"/>
    <xf numFmtId="0" fontId="19" fillId="0" borderId="61" xfId="113" applyFont="1" applyBorder="1"/>
    <xf numFmtId="3" fontId="19" fillId="0" borderId="15" xfId="113" applyNumberFormat="1" applyFont="1" applyBorder="1"/>
    <xf numFmtId="0" fontId="19" fillId="0" borderId="34" xfId="0" applyFont="1" applyBorder="1"/>
    <xf numFmtId="3" fontId="0" fillId="0" borderId="10" xfId="0" applyNumberFormat="1" applyBorder="1" applyAlignment="1">
      <alignment horizontal="center"/>
    </xf>
    <xf numFmtId="3" fontId="18" fillId="0" borderId="10" xfId="0" applyNumberFormat="1" applyFont="1" applyBorder="1" applyAlignment="1">
      <alignment horizontal="center"/>
    </xf>
    <xf numFmtId="0" fontId="18" fillId="0" borderId="0" xfId="0" applyFont="1"/>
    <xf numFmtId="0" fontId="31" fillId="34" borderId="41" xfId="0" applyFont="1" applyFill="1" applyBorder="1"/>
    <xf numFmtId="0" fontId="31" fillId="34" borderId="42" xfId="0" applyFont="1" applyFill="1" applyBorder="1"/>
    <xf numFmtId="0" fontId="31" fillId="34" borderId="42" xfId="0" applyFont="1" applyFill="1" applyBorder="1" applyAlignment="1">
      <alignment horizontal="centerContinuous" wrapText="1"/>
    </xf>
    <xf numFmtId="0" fontId="31" fillId="34" borderId="43" xfId="0" applyFont="1" applyFill="1" applyBorder="1" applyAlignment="1">
      <alignment horizontal="centerContinuous" wrapText="1"/>
    </xf>
    <xf numFmtId="0" fontId="31" fillId="34" borderId="44" xfId="0" applyFont="1" applyFill="1" applyBorder="1" applyAlignment="1">
      <alignment horizontal="centerContinuous" wrapText="1"/>
    </xf>
    <xf numFmtId="0" fontId="31" fillId="34" borderId="58" xfId="0" applyFont="1" applyFill="1" applyBorder="1" applyAlignment="1">
      <alignment horizontal="center" vertical="justify"/>
    </xf>
    <xf numFmtId="0" fontId="31" fillId="34" borderId="18" xfId="0" applyFont="1" applyFill="1" applyBorder="1" applyAlignment="1">
      <alignment horizontal="center" vertical="justify"/>
    </xf>
    <xf numFmtId="0" fontId="31" fillId="34" borderId="11" xfId="0" applyFont="1" applyFill="1" applyBorder="1" applyAlignment="1">
      <alignment horizontal="center" vertical="justify"/>
    </xf>
    <xf numFmtId="0" fontId="31" fillId="34" borderId="11" xfId="0" applyFont="1" applyFill="1" applyBorder="1" applyAlignment="1">
      <alignment horizontal="centerContinuous" vertical="justify" wrapText="1"/>
    </xf>
    <xf numFmtId="0" fontId="19" fillId="0" borderId="10" xfId="0" applyFont="1" applyBorder="1"/>
    <xf numFmtId="0" fontId="31" fillId="34" borderId="26" xfId="0" applyFont="1" applyFill="1" applyBorder="1"/>
    <xf numFmtId="0" fontId="31" fillId="34" borderId="24" xfId="0" applyFont="1" applyFill="1" applyBorder="1"/>
    <xf numFmtId="3" fontId="31" fillId="34" borderId="24" xfId="0" applyNumberFormat="1" applyFont="1" applyFill="1" applyBorder="1"/>
    <xf numFmtId="3" fontId="31" fillId="34" borderId="61" xfId="0" applyNumberFormat="1" applyFont="1" applyFill="1" applyBorder="1"/>
    <xf numFmtId="0" fontId="31" fillId="34" borderId="75" xfId="0" applyFont="1" applyFill="1" applyBorder="1" applyAlignment="1">
      <alignment horizontal="center" wrapText="1"/>
    </xf>
    <xf numFmtId="0" fontId="31" fillId="34" borderId="63" xfId="0" applyFont="1" applyFill="1" applyBorder="1" applyAlignment="1">
      <alignment horizontal="center"/>
    </xf>
    <xf numFmtId="3" fontId="41" fillId="0" borderId="10" xfId="0" applyNumberFormat="1" applyFont="1" applyBorder="1"/>
    <xf numFmtId="0" fontId="0" fillId="0" borderId="33" xfId="0" applyBorder="1"/>
    <xf numFmtId="0" fontId="19" fillId="0" borderId="33" xfId="0" applyFont="1" applyBorder="1" applyAlignment="1">
      <alignment horizontal="center"/>
    </xf>
    <xf numFmtId="3" fontId="0" fillId="0" borderId="25" xfId="0" applyNumberFormat="1" applyBorder="1"/>
    <xf numFmtId="0" fontId="19" fillId="0" borderId="10" xfId="0" applyFont="1" applyBorder="1" applyAlignment="1">
      <alignment horizontal="center"/>
    </xf>
    <xf numFmtId="0" fontId="0" fillId="0" borderId="48" xfId="0" applyBorder="1"/>
    <xf numFmtId="0" fontId="0" fillId="0" borderId="10" xfId="0" applyBorder="1" applyAlignment="1">
      <alignment horizontal="center"/>
    </xf>
    <xf numFmtId="0" fontId="31" fillId="34" borderId="34" xfId="0" applyFont="1" applyFill="1" applyBorder="1"/>
    <xf numFmtId="3" fontId="18" fillId="0" borderId="38" xfId="0" applyNumberFormat="1" applyFont="1" applyFill="1" applyBorder="1"/>
    <xf numFmtId="0" fontId="31" fillId="34" borderId="43" xfId="0" applyFont="1" applyFill="1" applyBorder="1" applyAlignment="1">
      <alignment horizontal="center"/>
    </xf>
    <xf numFmtId="0" fontId="31" fillId="34" borderId="37" xfId="0" applyFont="1" applyFill="1" applyBorder="1"/>
    <xf numFmtId="3" fontId="31" fillId="34" borderId="38" xfId="0" applyNumberFormat="1" applyFont="1" applyFill="1" applyBorder="1"/>
    <xf numFmtId="3" fontId="31" fillId="34" borderId="39" xfId="0" applyNumberFormat="1" applyFont="1" applyFill="1" applyBorder="1"/>
    <xf numFmtId="0" fontId="0" fillId="0" borderId="35" xfId="0" applyFill="1" applyBorder="1"/>
    <xf numFmtId="0" fontId="0" fillId="0" borderId="27" xfId="0" applyBorder="1"/>
    <xf numFmtId="0" fontId="18" fillId="0" borderId="20" xfId="0" applyFont="1" applyFill="1" applyBorder="1"/>
    <xf numFmtId="0" fontId="18" fillId="0" borderId="21" xfId="0" applyFont="1" applyBorder="1"/>
    <xf numFmtId="0" fontId="18" fillId="0" borderId="22" xfId="0" applyFont="1" applyBorder="1"/>
    <xf numFmtId="173" fontId="0" fillId="0" borderId="0" xfId="70" applyNumberFormat="1" applyFont="1"/>
    <xf numFmtId="173" fontId="0" fillId="0" borderId="0" xfId="0" applyNumberFormat="1"/>
    <xf numFmtId="3" fontId="24" fillId="33" borderId="11" xfId="113" applyNumberFormat="1" applyFont="1" applyFill="1" applyBorder="1"/>
    <xf numFmtId="0" fontId="31" fillId="34" borderId="35" xfId="113" applyFont="1" applyFill="1" applyBorder="1" applyAlignment="1">
      <alignment horizontal="center" wrapText="1"/>
    </xf>
    <xf numFmtId="3" fontId="31" fillId="34" borderId="11" xfId="113" applyNumberFormat="1" applyFont="1" applyFill="1" applyBorder="1"/>
    <xf numFmtId="173" fontId="31" fillId="34" borderId="11" xfId="148" applyNumberFormat="1" applyFont="1" applyFill="1" applyBorder="1"/>
    <xf numFmtId="0" fontId="31" fillId="34" borderId="62" xfId="113" applyFont="1" applyFill="1" applyBorder="1" applyAlignment="1">
      <alignment horizontal="center" wrapText="1"/>
    </xf>
    <xf numFmtId="0" fontId="20" fillId="0" borderId="51" xfId="113" applyFont="1" applyFill="1" applyBorder="1" applyAlignment="1">
      <alignment horizontal="left"/>
    </xf>
    <xf numFmtId="3" fontId="19" fillId="0" borderId="43" xfId="113" applyNumberFormat="1" applyBorder="1"/>
    <xf numFmtId="173" fontId="19" fillId="0" borderId="44" xfId="148" applyNumberFormat="1" applyFont="1" applyBorder="1"/>
    <xf numFmtId="3" fontId="24" fillId="0" borderId="34" xfId="113" applyNumberFormat="1" applyFont="1" applyFill="1" applyBorder="1"/>
    <xf numFmtId="3" fontId="24" fillId="33" borderId="33" xfId="113" applyNumberFormat="1" applyFont="1" applyFill="1" applyBorder="1"/>
    <xf numFmtId="3" fontId="24" fillId="33" borderId="34" xfId="113" applyNumberFormat="1" applyFont="1" applyFill="1" applyBorder="1"/>
    <xf numFmtId="3" fontId="24" fillId="0" borderId="35" xfId="113" applyNumberFormat="1" applyFont="1" applyFill="1" applyBorder="1"/>
    <xf numFmtId="3" fontId="24" fillId="33" borderId="27" xfId="113" applyNumberFormat="1" applyFont="1" applyFill="1" applyBorder="1"/>
    <xf numFmtId="173" fontId="0" fillId="0" borderId="0" xfId="70" applyNumberFormat="1" applyFont="1" applyAlignment="1">
      <alignment horizontal="justify" vertical="justify" wrapText="1"/>
    </xf>
    <xf numFmtId="0" fontId="67" fillId="33" borderId="0" xfId="125" applyFont="1" applyFill="1" applyAlignment="1">
      <alignment horizontal="center" vertical="center" wrapText="1"/>
    </xf>
    <xf numFmtId="0" fontId="0" fillId="33" borderId="0" xfId="0" applyFill="1" applyBorder="1"/>
    <xf numFmtId="0" fontId="56" fillId="33" borderId="0" xfId="0" applyFont="1" applyFill="1" applyBorder="1" applyAlignment="1">
      <alignment horizontal="center" vertical="center"/>
    </xf>
    <xf numFmtId="0" fontId="57" fillId="33" borderId="0" xfId="0" applyFont="1" applyFill="1" applyBorder="1" applyAlignment="1">
      <alignment horizontal="center" vertical="center"/>
    </xf>
    <xf numFmtId="0" fontId="59" fillId="33" borderId="0" xfId="0" applyFont="1" applyFill="1" applyBorder="1" applyAlignment="1">
      <alignment vertical="center"/>
    </xf>
    <xf numFmtId="0" fontId="62" fillId="33" borderId="0" xfId="0" applyFont="1" applyFill="1" applyBorder="1" applyAlignment="1">
      <alignment vertical="center"/>
    </xf>
    <xf numFmtId="0" fontId="63" fillId="33" borderId="0" xfId="0" applyFont="1" applyFill="1" applyBorder="1" applyAlignment="1">
      <alignment vertical="center"/>
    </xf>
    <xf numFmtId="0" fontId="64" fillId="33" borderId="0" xfId="0" applyFont="1" applyFill="1" applyBorder="1" applyAlignment="1">
      <alignment vertical="center"/>
    </xf>
    <xf numFmtId="0" fontId="61" fillId="33" borderId="0" xfId="0" applyFont="1" applyFill="1" applyBorder="1" applyAlignment="1">
      <alignment vertical="center"/>
    </xf>
    <xf numFmtId="0" fontId="66" fillId="33" borderId="0" xfId="0" applyFont="1" applyFill="1" applyBorder="1" applyAlignment="1">
      <alignment horizontal="justify" vertical="center"/>
    </xf>
    <xf numFmtId="0" fontId="19" fillId="33" borderId="0" xfId="113" applyFill="1" applyBorder="1"/>
    <xf numFmtId="0" fontId="0" fillId="33" borderId="0" xfId="0" applyFont="1" applyFill="1" applyBorder="1"/>
    <xf numFmtId="0" fontId="60" fillId="33" borderId="0" xfId="0" applyFont="1" applyFill="1" applyBorder="1" applyAlignment="1">
      <alignment horizontal="center"/>
    </xf>
    <xf numFmtId="0" fontId="16" fillId="0" borderId="35" xfId="113" applyFont="1" applyFill="1" applyBorder="1" applyAlignment="1">
      <alignment horizontal="justify"/>
    </xf>
    <xf numFmtId="0" fontId="16" fillId="0" borderId="29" xfId="113" applyFont="1" applyBorder="1"/>
    <xf numFmtId="0" fontId="76" fillId="35" borderId="9" xfId="0" applyFont="1" applyFill="1" applyBorder="1" applyAlignment="1">
      <alignment horizontal="center" vertical="center"/>
    </xf>
    <xf numFmtId="0" fontId="76" fillId="35" borderId="61" xfId="0" applyFont="1" applyFill="1" applyBorder="1" applyAlignment="1">
      <alignment horizontal="center" vertical="center"/>
    </xf>
    <xf numFmtId="0" fontId="76" fillId="35" borderId="68" xfId="0" applyFont="1" applyFill="1" applyBorder="1" applyAlignment="1">
      <alignment horizontal="center" vertical="center" wrapText="1"/>
    </xf>
    <xf numFmtId="0" fontId="76" fillId="35" borderId="61" xfId="0" applyFont="1" applyFill="1" applyBorder="1" applyAlignment="1">
      <alignment horizontal="center" vertical="center" wrapText="1"/>
    </xf>
    <xf numFmtId="0" fontId="68" fillId="36" borderId="67" xfId="0" applyFont="1" applyFill="1" applyBorder="1" applyAlignment="1">
      <alignment horizontal="center" vertical="center"/>
    </xf>
    <xf numFmtId="0" fontId="68" fillId="36" borderId="82" xfId="0" applyFont="1" applyFill="1" applyBorder="1" applyAlignment="1">
      <alignment horizontal="center" vertical="center"/>
    </xf>
    <xf numFmtId="0" fontId="68" fillId="36" borderId="40" xfId="0" applyFont="1" applyFill="1" applyBorder="1" applyAlignment="1">
      <alignment horizontal="center" vertical="center"/>
    </xf>
    <xf numFmtId="10" fontId="77" fillId="36" borderId="67" xfId="0" applyNumberFormat="1" applyFont="1" applyFill="1" applyBorder="1" applyAlignment="1">
      <alignment horizontal="center" vertical="center"/>
    </xf>
    <xf numFmtId="10" fontId="77" fillId="36" borderId="82" xfId="0" applyNumberFormat="1" applyFont="1" applyFill="1" applyBorder="1" applyAlignment="1">
      <alignment horizontal="center" vertical="center"/>
    </xf>
    <xf numFmtId="0" fontId="68" fillId="36" borderId="29" xfId="0" applyFont="1" applyFill="1" applyBorder="1" applyAlignment="1">
      <alignment horizontal="center" vertical="center"/>
    </xf>
    <xf numFmtId="0" fontId="68" fillId="36" borderId="55" xfId="0" applyFont="1" applyFill="1" applyBorder="1" applyAlignment="1">
      <alignment horizontal="center" vertical="center"/>
    </xf>
    <xf numFmtId="0" fontId="78" fillId="36" borderId="80" xfId="0" applyFont="1" applyFill="1" applyBorder="1" applyAlignment="1">
      <alignment horizontal="center" vertical="center"/>
    </xf>
    <xf numFmtId="0" fontId="68" fillId="36" borderId="66" xfId="0" applyFont="1" applyFill="1" applyBorder="1" applyAlignment="1">
      <alignment horizontal="center" vertical="center"/>
    </xf>
    <xf numFmtId="0" fontId="68" fillId="36" borderId="65" xfId="0" applyFont="1" applyFill="1" applyBorder="1" applyAlignment="1">
      <alignment horizontal="center" vertical="center"/>
    </xf>
    <xf numFmtId="0" fontId="68" fillId="36" borderId="80" xfId="0" applyFont="1" applyFill="1" applyBorder="1" applyAlignment="1">
      <alignment horizontal="center" vertical="center"/>
    </xf>
    <xf numFmtId="3" fontId="68" fillId="36" borderId="65" xfId="0" applyNumberFormat="1" applyFont="1" applyFill="1" applyBorder="1" applyAlignment="1">
      <alignment horizontal="center" vertical="center"/>
    </xf>
    <xf numFmtId="10" fontId="77" fillId="36" borderId="9" xfId="0" applyNumberFormat="1" applyFont="1" applyFill="1" applyBorder="1" applyAlignment="1">
      <alignment horizontal="center" vertical="center"/>
    </xf>
    <xf numFmtId="10" fontId="77" fillId="36" borderId="80" xfId="0" applyNumberFormat="1" applyFont="1" applyFill="1" applyBorder="1" applyAlignment="1">
      <alignment horizontal="center" vertical="center"/>
    </xf>
    <xf numFmtId="0" fontId="68" fillId="36" borderId="52" xfId="0" applyFont="1" applyFill="1" applyBorder="1" applyAlignment="1">
      <alignment horizontal="center" vertical="center"/>
    </xf>
    <xf numFmtId="0" fontId="68" fillId="36" borderId="53" xfId="0" applyFont="1" applyFill="1" applyBorder="1" applyAlignment="1">
      <alignment horizontal="center" vertical="center"/>
    </xf>
    <xf numFmtId="0" fontId="68" fillId="36" borderId="68" xfId="0" applyFont="1" applyFill="1" applyBorder="1" applyAlignment="1">
      <alignment horizontal="center" vertical="center"/>
    </xf>
    <xf numFmtId="3" fontId="68" fillId="36" borderId="68" xfId="0" applyNumberFormat="1" applyFont="1" applyFill="1" applyBorder="1" applyAlignment="1">
      <alignment horizontal="center" vertical="center"/>
    </xf>
    <xf numFmtId="10" fontId="77" fillId="36" borderId="61" xfId="0" applyNumberFormat="1" applyFont="1" applyFill="1" applyBorder="1" applyAlignment="1">
      <alignment horizontal="center" vertical="center"/>
    </xf>
    <xf numFmtId="3" fontId="68" fillId="36" borderId="40" xfId="0" applyNumberFormat="1" applyFont="1" applyFill="1" applyBorder="1" applyAlignment="1">
      <alignment horizontal="center" vertical="center"/>
    </xf>
    <xf numFmtId="10" fontId="77" fillId="36" borderId="66" xfId="0" applyNumberFormat="1" applyFont="1" applyFill="1" applyBorder="1" applyAlignment="1">
      <alignment horizontal="center" vertical="center"/>
    </xf>
    <xf numFmtId="3" fontId="68" fillId="36" borderId="66" xfId="0" applyNumberFormat="1" applyFont="1" applyFill="1" applyBorder="1" applyAlignment="1">
      <alignment horizontal="center" vertical="center"/>
    </xf>
    <xf numFmtId="0" fontId="45" fillId="37" borderId="40" xfId="0" applyFont="1" applyFill="1" applyBorder="1" applyAlignment="1">
      <alignment horizontal="center" vertical="center"/>
    </xf>
    <xf numFmtId="0" fontId="77" fillId="37" borderId="67" xfId="0" applyFont="1" applyFill="1" applyBorder="1" applyAlignment="1">
      <alignment horizontal="center" vertical="center"/>
    </xf>
    <xf numFmtId="10" fontId="77" fillId="37" borderId="80" xfId="0" applyNumberFormat="1" applyFont="1" applyFill="1" applyBorder="1" applyAlignment="1">
      <alignment horizontal="center" vertical="center"/>
    </xf>
    <xf numFmtId="0" fontId="78" fillId="0" borderId="80" xfId="0" applyFont="1" applyBorder="1" applyAlignment="1">
      <alignment horizontal="center" vertical="center"/>
    </xf>
    <xf numFmtId="0" fontId="80" fillId="35" borderId="55" xfId="0" applyFont="1" applyFill="1" applyBorder="1" applyAlignment="1">
      <alignment vertical="center"/>
    </xf>
    <xf numFmtId="0" fontId="76" fillId="35" borderId="65" xfId="0" applyFont="1" applyFill="1" applyBorder="1" applyAlignment="1">
      <alignment vertical="center"/>
    </xf>
    <xf numFmtId="0" fontId="76" fillId="35" borderId="65" xfId="0" applyFont="1" applyFill="1" applyBorder="1" applyAlignment="1">
      <alignment horizontal="center" vertical="center"/>
    </xf>
    <xf numFmtId="3" fontId="76" fillId="35" borderId="65" xfId="0" applyNumberFormat="1" applyFont="1" applyFill="1" applyBorder="1" applyAlignment="1">
      <alignment horizontal="center" vertical="center"/>
    </xf>
    <xf numFmtId="10" fontId="76" fillId="35" borderId="66" xfId="0" applyNumberFormat="1" applyFont="1" applyFill="1" applyBorder="1" applyAlignment="1">
      <alignment horizontal="center" vertical="center"/>
    </xf>
    <xf numFmtId="0" fontId="31" fillId="34" borderId="75" xfId="113" applyFont="1" applyFill="1" applyBorder="1" applyAlignment="1">
      <alignment horizontal="center"/>
    </xf>
    <xf numFmtId="0" fontId="16" fillId="0" borderId="0" xfId="0" applyFont="1"/>
    <xf numFmtId="0" fontId="16" fillId="0" borderId="40" xfId="0" applyFont="1" applyBorder="1"/>
    <xf numFmtId="3" fontId="16" fillId="0" borderId="18" xfId="0" applyNumberFormat="1" applyFont="1" applyBorder="1"/>
    <xf numFmtId="3" fontId="16" fillId="0" borderId="40" xfId="0" applyNumberFormat="1" applyFont="1" applyBorder="1"/>
    <xf numFmtId="0" fontId="16" fillId="0" borderId="58" xfId="0" applyFont="1" applyBorder="1"/>
    <xf numFmtId="3" fontId="16" fillId="0" borderId="0" xfId="0" applyNumberFormat="1" applyFont="1"/>
    <xf numFmtId="3" fontId="41" fillId="0" borderId="18" xfId="0" applyNumberFormat="1" applyFont="1" applyBorder="1"/>
    <xf numFmtId="3" fontId="16" fillId="0" borderId="14" xfId="0" applyNumberFormat="1" applyFont="1" applyBorder="1"/>
    <xf numFmtId="3" fontId="16" fillId="0" borderId="13" xfId="0" applyNumberFormat="1" applyFont="1" applyBorder="1"/>
    <xf numFmtId="0" fontId="16" fillId="33" borderId="58" xfId="0" applyFont="1" applyFill="1" applyBorder="1"/>
    <xf numFmtId="3" fontId="16" fillId="33" borderId="18" xfId="0" applyNumberFormat="1" applyFont="1" applyFill="1" applyBorder="1"/>
    <xf numFmtId="0" fontId="16" fillId="0" borderId="0" xfId="0" applyFont="1" applyAlignment="1">
      <alignment horizontal="center"/>
    </xf>
    <xf numFmtId="3" fontId="16" fillId="0" borderId="38" xfId="0" applyNumberFormat="1" applyFont="1" applyBorder="1"/>
    <xf numFmtId="3" fontId="16" fillId="0" borderId="39" xfId="0" applyNumberFormat="1" applyFont="1" applyBorder="1"/>
    <xf numFmtId="3" fontId="44" fillId="0" borderId="0" xfId="0" applyNumberFormat="1" applyFont="1"/>
    <xf numFmtId="0" fontId="16" fillId="0" borderId="0" xfId="0" applyFont="1" applyAlignment="1">
      <alignment horizontal="center" vertical="center"/>
    </xf>
    <xf numFmtId="0" fontId="31" fillId="34" borderId="75" xfId="0" applyFont="1" applyFill="1" applyBorder="1" applyAlignment="1">
      <alignment horizontal="center"/>
    </xf>
    <xf numFmtId="0" fontId="30" fillId="34" borderId="20" xfId="39" applyFont="1" applyFill="1" applyBorder="1" applyAlignment="1">
      <alignment horizontal="center"/>
    </xf>
    <xf numFmtId="0" fontId="30" fillId="34" borderId="43" xfId="0" applyFont="1" applyFill="1" applyBorder="1" applyAlignment="1">
      <alignment horizontal="center"/>
    </xf>
    <xf numFmtId="4" fontId="16" fillId="33" borderId="30" xfId="0" applyNumberFormat="1" applyFont="1" applyFill="1" applyBorder="1"/>
    <xf numFmtId="4" fontId="16" fillId="33" borderId="31" xfId="0" applyNumberFormat="1" applyFont="1" applyFill="1" applyBorder="1"/>
    <xf numFmtId="0" fontId="44" fillId="0" borderId="0" xfId="0" applyFont="1"/>
    <xf numFmtId="0" fontId="31" fillId="34" borderId="54" xfId="0" applyFont="1" applyFill="1" applyBorder="1" applyAlignment="1">
      <alignment horizontal="center" vertical="center" wrapText="1"/>
    </xf>
    <xf numFmtId="0" fontId="31" fillId="34" borderId="54" xfId="0" applyFont="1" applyFill="1" applyBorder="1" applyAlignment="1">
      <alignment horizontal="center" wrapText="1"/>
    </xf>
    <xf numFmtId="4" fontId="31" fillId="34" borderId="63" xfId="0" applyNumberFormat="1" applyFont="1" applyFill="1" applyBorder="1" applyAlignment="1">
      <alignment horizontal="center" wrapText="1"/>
    </xf>
    <xf numFmtId="0" fontId="18" fillId="32" borderId="52" xfId="0" applyFont="1" applyFill="1" applyBorder="1"/>
    <xf numFmtId="0" fontId="0" fillId="32" borderId="53" xfId="0" applyFill="1" applyBorder="1" applyAlignment="1">
      <alignment horizontal="center"/>
    </xf>
    <xf numFmtId="3" fontId="0" fillId="32" borderId="53" xfId="0" applyNumberFormat="1" applyFill="1" applyBorder="1"/>
    <xf numFmtId="4" fontId="0" fillId="32" borderId="68" xfId="0" applyNumberFormat="1" applyFill="1" applyBorder="1"/>
    <xf numFmtId="0" fontId="18" fillId="32" borderId="59" xfId="0" applyFont="1" applyFill="1" applyBorder="1"/>
    <xf numFmtId="0" fontId="0" fillId="32" borderId="60" xfId="0" applyFill="1" applyBorder="1" applyAlignment="1">
      <alignment horizontal="center"/>
    </xf>
    <xf numFmtId="3" fontId="0" fillId="32" borderId="60" xfId="0" applyNumberFormat="1" applyFill="1" applyBorder="1"/>
    <xf numFmtId="4" fontId="0" fillId="32" borderId="61" xfId="0" applyNumberFormat="1" applyFill="1" applyBorder="1"/>
    <xf numFmtId="0" fontId="20" fillId="32" borderId="52" xfId="0" applyFont="1" applyFill="1" applyBorder="1"/>
    <xf numFmtId="0" fontId="0" fillId="32" borderId="54" xfId="0" applyFill="1" applyBorder="1" applyAlignment="1">
      <alignment horizontal="center"/>
    </xf>
    <xf numFmtId="3" fontId="0" fillId="32" borderId="54" xfId="0" applyNumberFormat="1" applyFill="1" applyBorder="1"/>
    <xf numFmtId="4" fontId="0" fillId="32" borderId="63" xfId="0" applyNumberFormat="1" applyFill="1" applyBorder="1"/>
    <xf numFmtId="0" fontId="16" fillId="0" borderId="55" xfId="0" applyFont="1" applyBorder="1"/>
    <xf numFmtId="0" fontId="0" fillId="0" borderId="46" xfId="0" applyBorder="1" applyAlignment="1">
      <alignment horizontal="center"/>
    </xf>
    <xf numFmtId="4" fontId="0" fillId="0" borderId="46" xfId="0" applyNumberFormat="1" applyBorder="1"/>
    <xf numFmtId="4" fontId="0" fillId="0" borderId="65" xfId="0" applyNumberFormat="1" applyBorder="1"/>
    <xf numFmtId="3" fontId="0" fillId="0" borderId="46" xfId="0" applyNumberFormat="1" applyBorder="1"/>
    <xf numFmtId="3" fontId="0" fillId="0" borderId="31" xfId="0" applyNumberFormat="1" applyBorder="1"/>
    <xf numFmtId="3" fontId="0" fillId="33" borderId="28" xfId="0" applyNumberFormat="1" applyFill="1" applyBorder="1"/>
    <xf numFmtId="0" fontId="16" fillId="32" borderId="29" xfId="0" applyFont="1" applyFill="1" applyBorder="1"/>
    <xf numFmtId="0" fontId="0" fillId="32" borderId="18" xfId="0" applyFill="1" applyBorder="1" applyAlignment="1">
      <alignment horizontal="center"/>
    </xf>
    <xf numFmtId="4" fontId="0" fillId="32" borderId="18" xfId="0" applyNumberFormat="1" applyFill="1" applyBorder="1"/>
    <xf numFmtId="3" fontId="0" fillId="32" borderId="18" xfId="0" applyNumberFormat="1" applyFill="1" applyBorder="1"/>
    <xf numFmtId="4" fontId="0" fillId="32" borderId="16" xfId="0" applyNumberFormat="1" applyFill="1" applyBorder="1"/>
    <xf numFmtId="4" fontId="44" fillId="32" borderId="0" xfId="0" applyNumberFormat="1" applyFont="1" applyFill="1"/>
    <xf numFmtId="4" fontId="0" fillId="32" borderId="54" xfId="0" applyNumberFormat="1" applyFill="1" applyBorder="1" applyAlignment="1">
      <alignment horizontal="center"/>
    </xf>
    <xf numFmtId="4" fontId="0" fillId="32" borderId="54" xfId="0" applyNumberFormat="1" applyFill="1" applyBorder="1"/>
    <xf numFmtId="3" fontId="0" fillId="32" borderId="56" xfId="0" applyNumberFormat="1" applyFill="1" applyBorder="1"/>
    <xf numFmtId="3" fontId="0" fillId="32" borderId="57" xfId="0" applyNumberFormat="1" applyFill="1" applyBorder="1"/>
    <xf numFmtId="3" fontId="0" fillId="32" borderId="63" xfId="0" applyNumberFormat="1" applyFill="1" applyBorder="1"/>
    <xf numFmtId="3" fontId="0" fillId="32" borderId="31" xfId="0" applyNumberFormat="1" applyFill="1" applyBorder="1"/>
    <xf numFmtId="4" fontId="16" fillId="32" borderId="18" xfId="0" applyNumberFormat="1" applyFont="1" applyFill="1" applyBorder="1" applyAlignment="1">
      <alignment horizontal="center"/>
    </xf>
    <xf numFmtId="4" fontId="16" fillId="33" borderId="18" xfId="0" applyNumberFormat="1" applyFont="1" applyFill="1" applyBorder="1"/>
    <xf numFmtId="3" fontId="16" fillId="33" borderId="28" xfId="0" applyNumberFormat="1" applyFont="1" applyFill="1" applyBorder="1"/>
    <xf numFmtId="4" fontId="0" fillId="32" borderId="18" xfId="0" applyNumberFormat="1" applyFill="1" applyBorder="1" applyAlignment="1">
      <alignment horizontal="center"/>
    </xf>
    <xf numFmtId="0" fontId="0" fillId="32" borderId="29" xfId="0" applyFill="1" applyBorder="1"/>
    <xf numFmtId="0" fontId="20" fillId="32" borderId="29" xfId="0" applyFont="1" applyFill="1" applyBorder="1"/>
    <xf numFmtId="4" fontId="0" fillId="33" borderId="18" xfId="0" applyNumberFormat="1" applyFill="1" applyBorder="1"/>
    <xf numFmtId="174" fontId="44" fillId="0" borderId="0" xfId="149" applyNumberFormat="1" applyFont="1"/>
    <xf numFmtId="4" fontId="0" fillId="32" borderId="46" xfId="0" applyNumberFormat="1" applyFill="1" applyBorder="1"/>
    <xf numFmtId="3" fontId="0" fillId="32" borderId="40" xfId="0" applyNumberFormat="1" applyFill="1" applyBorder="1"/>
    <xf numFmtId="4" fontId="0" fillId="32" borderId="60" xfId="0" applyNumberFormat="1" applyFill="1" applyBorder="1"/>
    <xf numFmtId="0" fontId="0" fillId="32" borderId="52" xfId="0" applyFill="1" applyBorder="1"/>
    <xf numFmtId="4" fontId="16" fillId="32" borderId="56" xfId="0" applyNumberFormat="1" applyFont="1" applyFill="1" applyBorder="1"/>
    <xf numFmtId="3" fontId="0" fillId="33" borderId="63" xfId="0" applyNumberFormat="1" applyFill="1" applyBorder="1"/>
    <xf numFmtId="4" fontId="0" fillId="32" borderId="13" xfId="0" applyNumberFormat="1" applyFill="1" applyBorder="1"/>
    <xf numFmtId="0" fontId="16" fillId="32" borderId="55" xfId="0" applyFont="1" applyFill="1" applyBorder="1"/>
    <xf numFmtId="4" fontId="16" fillId="33" borderId="46" xfId="0" applyNumberFormat="1" applyFont="1" applyFill="1" applyBorder="1" applyAlignment="1">
      <alignment horizontal="center"/>
    </xf>
    <xf numFmtId="4" fontId="16" fillId="33" borderId="72" xfId="0" applyNumberFormat="1" applyFont="1" applyFill="1" applyBorder="1"/>
    <xf numFmtId="3" fontId="0" fillId="32" borderId="46" xfId="0" applyNumberFormat="1" applyFill="1" applyBorder="1"/>
    <xf numFmtId="3" fontId="0" fillId="33" borderId="31" xfId="0" applyNumberFormat="1" applyFill="1" applyBorder="1"/>
    <xf numFmtId="4" fontId="0" fillId="32" borderId="53" xfId="0" applyNumberFormat="1" applyFill="1" applyBorder="1"/>
    <xf numFmtId="4" fontId="0" fillId="32" borderId="60" xfId="0" applyNumberFormat="1" applyFill="1" applyBorder="1" applyAlignment="1">
      <alignment horizontal="center"/>
    </xf>
    <xf numFmtId="0" fontId="16" fillId="32" borderId="52" xfId="0" applyFont="1" applyFill="1" applyBorder="1"/>
    <xf numFmtId="4" fontId="0" fillId="32" borderId="28" xfId="0" applyNumberFormat="1" applyFill="1" applyBorder="1"/>
    <xf numFmtId="0" fontId="16" fillId="33" borderId="29" xfId="0" applyFont="1" applyFill="1" applyBorder="1"/>
    <xf numFmtId="4" fontId="16" fillId="33" borderId="13" xfId="0" applyNumberFormat="1" applyFont="1" applyFill="1" applyBorder="1" applyAlignment="1">
      <alignment horizontal="center"/>
    </xf>
    <xf numFmtId="172" fontId="16" fillId="33" borderId="11" xfId="150" applyNumberFormat="1" applyFont="1" applyFill="1" applyBorder="1"/>
    <xf numFmtId="4" fontId="0" fillId="33" borderId="16" xfId="0" applyNumberFormat="1" applyFill="1" applyBorder="1"/>
    <xf numFmtId="3" fontId="0" fillId="33" borderId="0" xfId="0" applyNumberFormat="1" applyFill="1"/>
    <xf numFmtId="3" fontId="0" fillId="33" borderId="40" xfId="0" applyNumberFormat="1" applyFill="1" applyBorder="1"/>
    <xf numFmtId="4" fontId="16" fillId="33" borderId="72" xfId="0" applyNumberFormat="1" applyFont="1" applyFill="1" applyBorder="1" applyAlignment="1">
      <alignment horizontal="center"/>
    </xf>
    <xf numFmtId="4" fontId="0" fillId="33" borderId="46" xfId="0" applyNumberFormat="1" applyFill="1" applyBorder="1"/>
    <xf numFmtId="4" fontId="0" fillId="33" borderId="50" xfId="0" applyNumberFormat="1" applyFill="1" applyBorder="1"/>
    <xf numFmtId="0" fontId="0" fillId="33" borderId="53" xfId="0" applyFill="1" applyBorder="1" applyAlignment="1">
      <alignment horizontal="center"/>
    </xf>
    <xf numFmtId="4" fontId="0" fillId="33" borderId="53" xfId="0" applyNumberFormat="1" applyFill="1" applyBorder="1"/>
    <xf numFmtId="3" fontId="0" fillId="33" borderId="53" xfId="0" applyNumberFormat="1" applyFill="1" applyBorder="1"/>
    <xf numFmtId="4" fontId="0" fillId="33" borderId="68" xfId="0" applyNumberFormat="1" applyFill="1" applyBorder="1"/>
    <xf numFmtId="0" fontId="0" fillId="33" borderId="65" xfId="0" applyFill="1" applyBorder="1" applyAlignment="1">
      <alignment horizontal="center"/>
    </xf>
    <xf numFmtId="3" fontId="0" fillId="33" borderId="65" xfId="0" applyNumberFormat="1" applyFill="1" applyBorder="1"/>
    <xf numFmtId="4" fontId="0" fillId="33" borderId="65" xfId="0" applyNumberFormat="1" applyFill="1" applyBorder="1"/>
    <xf numFmtId="4" fontId="0" fillId="33" borderId="66" xfId="0" applyNumberFormat="1" applyFill="1" applyBorder="1"/>
    <xf numFmtId="0" fontId="16" fillId="32" borderId="59" xfId="0" applyFont="1" applyFill="1" applyBorder="1"/>
    <xf numFmtId="4" fontId="16" fillId="33" borderId="21" xfId="0" applyNumberFormat="1" applyFont="1" applyFill="1" applyBorder="1" applyAlignment="1">
      <alignment horizontal="center"/>
    </xf>
    <xf numFmtId="4" fontId="0" fillId="33" borderId="60" xfId="0" applyNumberFormat="1" applyFill="1" applyBorder="1"/>
    <xf numFmtId="4" fontId="0" fillId="33" borderId="21" xfId="0" applyNumberFormat="1" applyFill="1" applyBorder="1"/>
    <xf numFmtId="3" fontId="0" fillId="33" borderId="60" xfId="0" applyNumberFormat="1" applyFill="1" applyBorder="1"/>
    <xf numFmtId="4" fontId="0" fillId="33" borderId="64" xfId="0" applyNumberFormat="1" applyFill="1" applyBorder="1"/>
    <xf numFmtId="4" fontId="0" fillId="33" borderId="22" xfId="0" applyNumberFormat="1" applyFill="1" applyBorder="1"/>
    <xf numFmtId="4" fontId="0" fillId="0" borderId="10" xfId="0" applyNumberFormat="1" applyBorder="1" applyAlignment="1">
      <alignment horizontal="center"/>
    </xf>
    <xf numFmtId="0" fontId="31" fillId="34" borderId="20" xfId="0" applyFont="1" applyFill="1" applyBorder="1" applyAlignment="1">
      <alignment horizontal="left" wrapText="1"/>
    </xf>
    <xf numFmtId="0" fontId="26" fillId="34" borderId="52" xfId="0" applyFont="1" applyFill="1" applyBorder="1"/>
    <xf numFmtId="0" fontId="26" fillId="34" borderId="53" xfId="0" applyFont="1" applyFill="1" applyBorder="1"/>
    <xf numFmtId="0" fontId="31" fillId="34" borderId="56" xfId="0" applyFont="1" applyFill="1" applyBorder="1" applyAlignment="1">
      <alignment horizontal="centerContinuous"/>
    </xf>
    <xf numFmtId="0" fontId="31" fillId="34" borderId="68" xfId="0" applyFont="1" applyFill="1" applyBorder="1" applyAlignment="1">
      <alignment horizontal="centerContinuous"/>
    </xf>
    <xf numFmtId="0" fontId="31" fillId="34" borderId="36" xfId="0" applyFont="1" applyFill="1" applyBorder="1" applyAlignment="1">
      <alignment horizontal="centerContinuous"/>
    </xf>
    <xf numFmtId="0" fontId="31" fillId="34" borderId="15" xfId="0" applyFont="1" applyFill="1" applyBorder="1" applyAlignment="1">
      <alignment horizontal="centerContinuous"/>
    </xf>
    <xf numFmtId="0" fontId="31" fillId="34" borderId="10" xfId="0" applyFont="1" applyFill="1" applyBorder="1" applyAlignment="1">
      <alignment horizontal="center"/>
    </xf>
    <xf numFmtId="0" fontId="31" fillId="34" borderId="10" xfId="0" applyFont="1" applyFill="1" applyBorder="1"/>
    <xf numFmtId="0" fontId="31" fillId="34" borderId="27" xfId="0" applyFont="1" applyFill="1" applyBorder="1"/>
    <xf numFmtId="0" fontId="16" fillId="0" borderId="29" xfId="0" applyFont="1" applyBorder="1"/>
    <xf numFmtId="3" fontId="0" fillId="0" borderId="18" xfId="0" applyNumberFormat="1" applyBorder="1"/>
    <xf numFmtId="3" fontId="16" fillId="0" borderId="28" xfId="126" applyNumberFormat="1" applyFont="1" applyBorder="1"/>
    <xf numFmtId="0" fontId="30" fillId="34" borderId="76" xfId="0" applyFont="1" applyFill="1" applyBorder="1" applyAlignment="1">
      <alignment horizontal="center"/>
    </xf>
    <xf numFmtId="4" fontId="30" fillId="34" borderId="45" xfId="0" applyNumberFormat="1" applyFont="1" applyFill="1" applyBorder="1" applyAlignment="1">
      <alignment horizontal="center"/>
    </xf>
    <xf numFmtId="3" fontId="30" fillId="34" borderId="38" xfId="0" applyNumberFormat="1" applyFont="1" applyFill="1" applyBorder="1"/>
    <xf numFmtId="3" fontId="30" fillId="34" borderId="39" xfId="0" applyNumberFormat="1" applyFont="1" applyFill="1" applyBorder="1"/>
    <xf numFmtId="0" fontId="18" fillId="0" borderId="13" xfId="0" applyFont="1" applyBorder="1" applyAlignment="1">
      <alignment horizontal="center" wrapText="1"/>
    </xf>
    <xf numFmtId="0" fontId="18" fillId="0" borderId="40" xfId="0" applyFont="1" applyBorder="1" applyAlignment="1">
      <alignment horizontal="center" wrapText="1"/>
    </xf>
    <xf numFmtId="14" fontId="18" fillId="0" borderId="19" xfId="0" applyNumberFormat="1" applyFont="1" applyBorder="1" applyAlignment="1">
      <alignment horizontal="center" wrapText="1"/>
    </xf>
    <xf numFmtId="4" fontId="18" fillId="0" borderId="17" xfId="0" applyNumberFormat="1" applyFont="1" applyBorder="1" applyAlignment="1">
      <alignment horizontal="center" wrapText="1"/>
    </xf>
    <xf numFmtId="0" fontId="18" fillId="0" borderId="47" xfId="0" applyFont="1" applyBorder="1" applyAlignment="1">
      <alignment horizontal="center" wrapText="1"/>
    </xf>
    <xf numFmtId="0" fontId="31" fillId="38" borderId="34" xfId="0" applyFont="1" applyFill="1" applyBorder="1" applyAlignment="1">
      <alignment horizontal="center"/>
    </xf>
    <xf numFmtId="0" fontId="31" fillId="38" borderId="10" xfId="0" applyFont="1" applyFill="1" applyBorder="1" applyAlignment="1">
      <alignment horizontal="center" vertical="center" wrapText="1"/>
    </xf>
    <xf numFmtId="3" fontId="31" fillId="38" borderId="10" xfId="0" applyNumberFormat="1" applyFont="1" applyFill="1" applyBorder="1" applyAlignment="1">
      <alignment horizontal="center" vertical="center" wrapText="1"/>
    </xf>
    <xf numFmtId="0" fontId="31" fillId="38" borderId="12" xfId="0" applyFont="1" applyFill="1" applyBorder="1" applyAlignment="1">
      <alignment horizontal="center" vertical="center" wrapText="1"/>
    </xf>
    <xf numFmtId="4" fontId="31" fillId="38" borderId="12" xfId="0" applyNumberFormat="1" applyFont="1" applyFill="1" applyBorder="1" applyAlignment="1">
      <alignment horizontal="center" vertical="center" wrapText="1"/>
    </xf>
    <xf numFmtId="0" fontId="31" fillId="38" borderId="30" xfId="0" applyFont="1" applyFill="1" applyBorder="1" applyAlignment="1">
      <alignment horizontal="center" vertical="center" wrapText="1"/>
    </xf>
    <xf numFmtId="4" fontId="0" fillId="0" borderId="13" xfId="0" applyNumberFormat="1" applyBorder="1"/>
    <xf numFmtId="0" fontId="0" fillId="0" borderId="28" xfId="0" applyBorder="1"/>
    <xf numFmtId="16" fontId="44" fillId="0" borderId="0" xfId="0" applyNumberFormat="1" applyFont="1"/>
    <xf numFmtId="3" fontId="16" fillId="0" borderId="13" xfId="0" applyNumberFormat="1" applyFont="1" applyBorder="1" applyAlignment="1">
      <alignment horizontal="right"/>
    </xf>
    <xf numFmtId="14" fontId="44" fillId="0" borderId="0" xfId="0" applyNumberFormat="1" applyFont="1"/>
    <xf numFmtId="0" fontId="31" fillId="38" borderId="20" xfId="0" applyFont="1" applyFill="1" applyBorder="1"/>
    <xf numFmtId="0" fontId="31" fillId="38" borderId="21" xfId="0" applyFont="1" applyFill="1" applyBorder="1"/>
    <xf numFmtId="3" fontId="31" fillId="38" borderId="21" xfId="0" applyNumberFormat="1" applyFont="1" applyFill="1" applyBorder="1"/>
    <xf numFmtId="0" fontId="0" fillId="0" borderId="30" xfId="0" applyBorder="1"/>
    <xf numFmtId="0" fontId="16" fillId="0" borderId="11" xfId="0" applyFont="1" applyBorder="1" applyAlignment="1">
      <alignment horizontal="center"/>
    </xf>
    <xf numFmtId="3" fontId="0" fillId="0" borderId="11" xfId="0" applyNumberFormat="1" applyBorder="1"/>
    <xf numFmtId="3" fontId="0" fillId="33" borderId="11" xfId="0" applyNumberFormat="1" applyFill="1" applyBorder="1"/>
    <xf numFmtId="3" fontId="0" fillId="33" borderId="27" xfId="0" applyNumberFormat="1" applyFill="1" applyBorder="1"/>
    <xf numFmtId="0" fontId="16" fillId="0" borderId="18" xfId="0" applyFont="1" applyBorder="1" applyAlignment="1">
      <alignment horizontal="center"/>
    </xf>
    <xf numFmtId="0" fontId="0" fillId="0" borderId="18" xfId="0" applyBorder="1" applyAlignment="1">
      <alignment horizontal="center"/>
    </xf>
    <xf numFmtId="3" fontId="0" fillId="33" borderId="18" xfId="0" applyNumberFormat="1" applyFill="1" applyBorder="1"/>
    <xf numFmtId="0" fontId="16" fillId="0" borderId="13" xfId="0" applyFont="1" applyBorder="1"/>
    <xf numFmtId="4" fontId="16" fillId="0" borderId="13" xfId="0" applyNumberFormat="1" applyFont="1" applyBorder="1"/>
    <xf numFmtId="0" fontId="16" fillId="0" borderId="28" xfId="0" applyFont="1" applyBorder="1"/>
    <xf numFmtId="3" fontId="16" fillId="0" borderId="28" xfId="0" applyNumberFormat="1" applyFont="1" applyBorder="1"/>
    <xf numFmtId="3" fontId="44" fillId="0" borderId="13" xfId="0" applyNumberFormat="1" applyFont="1" applyBorder="1"/>
    <xf numFmtId="3" fontId="16" fillId="0" borderId="13" xfId="125" applyNumberFormat="1" applyFont="1" applyBorder="1"/>
    <xf numFmtId="3" fontId="16" fillId="33" borderId="13" xfId="0" applyNumberFormat="1" applyFont="1" applyFill="1" applyBorder="1"/>
    <xf numFmtId="0" fontId="18" fillId="34" borderId="21" xfId="0" applyFont="1" applyFill="1" applyBorder="1"/>
    <xf numFmtId="173" fontId="31" fillId="34" borderId="21" xfId="149" applyNumberFormat="1" applyFont="1" applyFill="1" applyBorder="1"/>
    <xf numFmtId="0" fontId="16" fillId="0" borderId="21" xfId="0" applyFont="1" applyBorder="1"/>
    <xf numFmtId="3" fontId="16" fillId="33" borderId="21" xfId="0" applyNumberFormat="1" applyFont="1" applyFill="1" applyBorder="1"/>
    <xf numFmtId="3" fontId="16" fillId="33" borderId="22" xfId="0" applyNumberFormat="1" applyFont="1" applyFill="1" applyBorder="1"/>
    <xf numFmtId="0" fontId="16" fillId="0" borderId="12" xfId="0" applyFont="1" applyBorder="1"/>
    <xf numFmtId="0" fontId="16" fillId="33" borderId="12" xfId="0" applyFont="1" applyFill="1" applyBorder="1"/>
    <xf numFmtId="3" fontId="16" fillId="33" borderId="19" xfId="0" applyNumberFormat="1" applyFont="1" applyFill="1" applyBorder="1"/>
    <xf numFmtId="0" fontId="16" fillId="33" borderId="85" xfId="0" applyFont="1" applyFill="1" applyBorder="1"/>
    <xf numFmtId="3" fontId="16" fillId="0" borderId="83" xfId="0" applyNumberFormat="1" applyFont="1" applyBorder="1"/>
    <xf numFmtId="173" fontId="16" fillId="33" borderId="0" xfId="149" applyNumberFormat="1" applyFont="1" applyFill="1"/>
    <xf numFmtId="3" fontId="16" fillId="0" borderId="67" xfId="0" applyNumberFormat="1" applyFont="1" applyBorder="1"/>
    <xf numFmtId="0" fontId="16" fillId="33" borderId="18" xfId="0" applyFont="1" applyFill="1" applyBorder="1" applyAlignment="1">
      <alignment horizontal="center"/>
    </xf>
    <xf numFmtId="3" fontId="16" fillId="33" borderId="13" xfId="125" applyNumberFormat="1" applyFont="1" applyFill="1" applyBorder="1"/>
    <xf numFmtId="3" fontId="16" fillId="33" borderId="80" xfId="0" applyNumberFormat="1" applyFont="1" applyFill="1" applyBorder="1"/>
    <xf numFmtId="0" fontId="16" fillId="33" borderId="0" xfId="0" applyFont="1" applyFill="1"/>
    <xf numFmtId="4" fontId="0" fillId="0" borderId="11" xfId="0" applyNumberFormat="1" applyBorder="1"/>
    <xf numFmtId="3" fontId="81" fillId="0" borderId="21" xfId="0" applyNumberFormat="1" applyFont="1" applyBorder="1"/>
    <xf numFmtId="3" fontId="81" fillId="0" borderId="22" xfId="0" applyNumberFormat="1" applyFont="1" applyBorder="1"/>
    <xf numFmtId="3" fontId="16" fillId="33" borderId="14" xfId="0" applyNumberFormat="1" applyFont="1" applyFill="1" applyBorder="1"/>
    <xf numFmtId="0" fontId="41" fillId="0" borderId="9" xfId="0" applyFont="1" applyBorder="1"/>
    <xf numFmtId="3" fontId="81" fillId="0" borderId="64" xfId="0" applyNumberFormat="1" applyFont="1" applyBorder="1"/>
    <xf numFmtId="3" fontId="16" fillId="0" borderId="34" xfId="0" applyNumberFormat="1" applyFont="1" applyBorder="1"/>
    <xf numFmtId="3" fontId="16" fillId="33" borderId="33" xfId="0" applyNumberFormat="1" applyFont="1" applyFill="1" applyBorder="1"/>
    <xf numFmtId="3" fontId="16" fillId="0" borderId="37" xfId="0" applyNumberFormat="1" applyFont="1" applyBorder="1"/>
    <xf numFmtId="3" fontId="16" fillId="0" borderId="39" xfId="0" quotePrefix="1" applyNumberFormat="1" applyFont="1" applyBorder="1" applyAlignment="1">
      <alignment horizontal="right"/>
    </xf>
    <xf numFmtId="3" fontId="16" fillId="0" borderId="58" xfId="0" applyNumberFormat="1" applyFont="1" applyBorder="1"/>
    <xf numFmtId="0" fontId="26" fillId="33" borderId="0" xfId="0" applyFont="1" applyFill="1"/>
    <xf numFmtId="3" fontId="0" fillId="0" borderId="26" xfId="0" applyNumberFormat="1" applyBorder="1" applyAlignment="1">
      <alignment horizontal="left" wrapText="1"/>
    </xf>
    <xf numFmtId="3" fontId="0" fillId="0" borderId="29" xfId="0" applyNumberFormat="1" applyBorder="1" applyAlignment="1">
      <alignment horizontal="left" wrapText="1"/>
    </xf>
    <xf numFmtId="3" fontId="16" fillId="0" borderId="29" xfId="0" applyNumberFormat="1" applyFont="1" applyBorder="1" applyAlignment="1">
      <alignment horizontal="left" wrapText="1"/>
    </xf>
    <xf numFmtId="3" fontId="0" fillId="0" borderId="18" xfId="0" applyNumberFormat="1" applyBorder="1" applyAlignment="1">
      <alignment horizontal="right" vertical="center" wrapText="1"/>
    </xf>
    <xf numFmtId="3" fontId="41" fillId="0" borderId="29" xfId="0" applyNumberFormat="1" applyFont="1" applyBorder="1" applyAlignment="1">
      <alignment horizontal="left" wrapText="1"/>
    </xf>
    <xf numFmtId="3" fontId="31" fillId="34" borderId="34" xfId="0" applyNumberFormat="1" applyFont="1" applyFill="1" applyBorder="1" applyAlignment="1">
      <alignment horizontal="center" wrapText="1"/>
    </xf>
    <xf numFmtId="0" fontId="23" fillId="0" borderId="0" xfId="0" applyFont="1"/>
    <xf numFmtId="0" fontId="82" fillId="0" borderId="0" xfId="0" applyFont="1"/>
    <xf numFmtId="0" fontId="16" fillId="0" borderId="34" xfId="0" applyFont="1" applyBorder="1" applyAlignment="1">
      <alignment horizontal="left" wrapText="1"/>
    </xf>
    <xf numFmtId="3" fontId="81" fillId="0" borderId="10" xfId="0" applyNumberFormat="1" applyFont="1" applyBorder="1"/>
    <xf numFmtId="3" fontId="16" fillId="33" borderId="10" xfId="0" applyNumberFormat="1" applyFont="1" applyFill="1" applyBorder="1"/>
    <xf numFmtId="3" fontId="16" fillId="0" borderId="33" xfId="0" applyNumberFormat="1" applyFont="1" applyBorder="1"/>
    <xf numFmtId="0" fontId="16" fillId="0" borderId="37" xfId="0" applyFont="1" applyBorder="1" applyAlignment="1">
      <alignment horizontal="center" wrapText="1"/>
    </xf>
    <xf numFmtId="0" fontId="30" fillId="34" borderId="51" xfId="0" applyFont="1" applyFill="1" applyBorder="1"/>
    <xf numFmtId="0" fontId="30" fillId="34" borderId="43" xfId="0" applyFont="1" applyFill="1" applyBorder="1"/>
    <xf numFmtId="0" fontId="30" fillId="34" borderId="43" xfId="0" applyFont="1" applyFill="1" applyBorder="1" applyAlignment="1">
      <alignment horizontal="center" wrapText="1"/>
    </xf>
    <xf numFmtId="0" fontId="30" fillId="34" borderId="44" xfId="0" applyFont="1" applyFill="1" applyBorder="1" applyAlignment="1">
      <alignment horizontal="center" wrapText="1"/>
    </xf>
    <xf numFmtId="0" fontId="46" fillId="34" borderId="51" xfId="0" applyFont="1" applyFill="1" applyBorder="1" applyAlignment="1">
      <alignment horizontal="centerContinuous" vertical="center" wrapText="1"/>
    </xf>
    <xf numFmtId="0" fontId="46" fillId="34" borderId="43" xfId="0" applyFont="1" applyFill="1" applyBorder="1" applyAlignment="1">
      <alignment horizontal="centerContinuous" vertical="center" wrapText="1"/>
    </xf>
    <xf numFmtId="0" fontId="30" fillId="34" borderId="44" xfId="0" applyFont="1" applyFill="1" applyBorder="1" applyAlignment="1">
      <alignment horizontal="centerContinuous" vertical="center" wrapText="1"/>
    </xf>
    <xf numFmtId="0" fontId="23" fillId="0" borderId="34" xfId="0" applyFont="1" applyBorder="1"/>
    <xf numFmtId="3" fontId="23" fillId="0" borderId="10" xfId="0" applyNumberFormat="1" applyFont="1" applyBorder="1" applyAlignment="1">
      <alignment horizontal="right"/>
    </xf>
    <xf numFmtId="3" fontId="23" fillId="0" borderId="33" xfId="0" applyNumberFormat="1" applyFont="1" applyBorder="1" applyAlignment="1">
      <alignment horizontal="right"/>
    </xf>
    <xf numFmtId="0" fontId="16" fillId="0" borderId="34" xfId="0" applyFont="1" applyBorder="1"/>
    <xf numFmtId="0" fontId="23" fillId="0" borderId="33" xfId="0" applyFont="1" applyBorder="1"/>
    <xf numFmtId="0" fontId="23" fillId="0" borderId="35" xfId="0" applyFont="1" applyBorder="1"/>
    <xf numFmtId="0" fontId="23" fillId="0" borderId="11" xfId="0" applyFont="1" applyBorder="1" applyAlignment="1">
      <alignment horizontal="right"/>
    </xf>
    <xf numFmtId="0" fontId="23" fillId="0" borderId="27" xfId="0" applyFont="1" applyBorder="1" applyAlignment="1">
      <alignment horizontal="right"/>
    </xf>
    <xf numFmtId="0" fontId="22" fillId="0" borderId="20" xfId="0" applyFont="1" applyBorder="1"/>
    <xf numFmtId="3" fontId="22" fillId="0" borderId="21" xfId="0" applyNumberFormat="1" applyFont="1" applyBorder="1" applyAlignment="1">
      <alignment horizontal="right"/>
    </xf>
    <xf numFmtId="3" fontId="22" fillId="0" borderId="22" xfId="0" applyNumberFormat="1" applyFont="1" applyBorder="1" applyAlignment="1">
      <alignment horizontal="right"/>
    </xf>
    <xf numFmtId="0" fontId="22" fillId="0" borderId="62" xfId="0" applyFont="1" applyBorder="1"/>
    <xf numFmtId="3" fontId="22" fillId="0" borderId="46" xfId="0" applyNumberFormat="1" applyFont="1" applyBorder="1" applyAlignment="1">
      <alignment horizontal="right"/>
    </xf>
    <xf numFmtId="3" fontId="22" fillId="0" borderId="31" xfId="0" applyNumberFormat="1" applyFont="1" applyBorder="1" applyAlignment="1">
      <alignment horizontal="right"/>
    </xf>
    <xf numFmtId="0" fontId="0" fillId="33" borderId="34" xfId="0" applyFill="1" applyBorder="1" applyProtection="1">
      <protection locked="0"/>
    </xf>
    <xf numFmtId="0" fontId="23" fillId="0" borderId="62" xfId="0" applyFont="1" applyBorder="1"/>
    <xf numFmtId="3" fontId="23" fillId="0" borderId="46" xfId="0" applyNumberFormat="1" applyFont="1" applyBorder="1" applyAlignment="1">
      <alignment horizontal="right"/>
    </xf>
    <xf numFmtId="3" fontId="23" fillId="0" borderId="31" xfId="0" applyNumberFormat="1" applyFont="1" applyBorder="1" applyAlignment="1">
      <alignment horizontal="right"/>
    </xf>
    <xf numFmtId="0" fontId="0" fillId="0" borderId="34" xfId="0" applyBorder="1" applyProtection="1">
      <protection locked="0"/>
    </xf>
    <xf numFmtId="0" fontId="30" fillId="34" borderId="51" xfId="0" applyFont="1" applyFill="1" applyBorder="1" applyAlignment="1">
      <alignment horizontal="centerContinuous" vertical="center"/>
    </xf>
    <xf numFmtId="0" fontId="30" fillId="34" borderId="43" xfId="0" applyFont="1" applyFill="1" applyBorder="1" applyAlignment="1">
      <alignment horizontal="centerContinuous" vertical="center"/>
    </xf>
    <xf numFmtId="0" fontId="16" fillId="0" borderId="16" xfId="0" applyFont="1" applyBorder="1"/>
    <xf numFmtId="3" fontId="16" fillId="0" borderId="16" xfId="0" applyNumberFormat="1" applyFont="1" applyBorder="1"/>
    <xf numFmtId="0" fontId="22" fillId="0" borderId="37" xfId="0" applyFont="1" applyBorder="1"/>
    <xf numFmtId="3" fontId="22" fillId="0" borderId="38" xfId="0" applyNumberFormat="1" applyFont="1" applyBorder="1"/>
    <xf numFmtId="0" fontId="22" fillId="0" borderId="39" xfId="0" applyFont="1" applyBorder="1"/>
    <xf numFmtId="3" fontId="23" fillId="0" borderId="46" xfId="0" applyNumberFormat="1" applyFont="1" applyBorder="1"/>
    <xf numFmtId="0" fontId="23" fillId="0" borderId="31" xfId="0" applyFont="1" applyBorder="1"/>
    <xf numFmtId="0" fontId="26" fillId="34" borderId="64" xfId="0" applyFont="1" applyFill="1" applyBorder="1"/>
    <xf numFmtId="0" fontId="16" fillId="0" borderId="59" xfId="0" applyFont="1" applyBorder="1"/>
    <xf numFmtId="0" fontId="16" fillId="0" borderId="64" xfId="0" applyFont="1" applyBorder="1"/>
    <xf numFmtId="3" fontId="19" fillId="0" borderId="10" xfId="113" applyNumberFormat="1" applyBorder="1" applyAlignment="1">
      <alignment horizontal="center"/>
    </xf>
    <xf numFmtId="173" fontId="31" fillId="34" borderId="12" xfId="148" applyNumberFormat="1" applyFont="1" applyFill="1" applyBorder="1"/>
    <xf numFmtId="0" fontId="16" fillId="0" borderId="37" xfId="113" applyFont="1" applyFill="1" applyBorder="1" applyAlignment="1">
      <alignment horizontal="justify"/>
    </xf>
    <xf numFmtId="173" fontId="19" fillId="33" borderId="39" xfId="148" applyNumberFormat="1" applyFont="1" applyFill="1" applyBorder="1"/>
    <xf numFmtId="173" fontId="31" fillId="34" borderId="16" xfId="148" applyNumberFormat="1" applyFont="1" applyFill="1" applyBorder="1"/>
    <xf numFmtId="0" fontId="41" fillId="33" borderId="59" xfId="113" applyFont="1" applyFill="1" applyBorder="1"/>
    <xf numFmtId="0" fontId="41" fillId="33" borderId="60" xfId="113" applyFont="1" applyFill="1" applyBorder="1"/>
    <xf numFmtId="173" fontId="41" fillId="33" borderId="64" xfId="148" applyNumberFormat="1" applyFont="1" applyFill="1" applyBorder="1"/>
    <xf numFmtId="3" fontId="41" fillId="33" borderId="61" xfId="113" applyNumberFormat="1" applyFont="1" applyFill="1" applyBorder="1"/>
    <xf numFmtId="173" fontId="16" fillId="33" borderId="70" xfId="49" applyNumberFormat="1" applyFont="1" applyFill="1" applyBorder="1"/>
    <xf numFmtId="3" fontId="0" fillId="33" borderId="47" xfId="0" applyNumberFormat="1" applyFill="1" applyBorder="1"/>
    <xf numFmtId="173" fontId="31" fillId="34" borderId="45" xfId="49" applyNumberFormat="1" applyFont="1" applyFill="1" applyBorder="1"/>
    <xf numFmtId="3" fontId="31" fillId="34" borderId="78" xfId="0" applyNumberFormat="1" applyFont="1" applyFill="1" applyBorder="1"/>
    <xf numFmtId="0" fontId="30" fillId="34" borderId="51" xfId="0" applyFont="1" applyFill="1" applyBorder="1" applyAlignment="1">
      <alignment horizontal="center" vertical="center"/>
    </xf>
    <xf numFmtId="0" fontId="30" fillId="34" borderId="43" xfId="0" applyFont="1" applyFill="1" applyBorder="1" applyAlignment="1">
      <alignment horizontal="center" vertical="center"/>
    </xf>
    <xf numFmtId="0" fontId="0" fillId="0" borderId="61" xfId="0" applyBorder="1"/>
    <xf numFmtId="0" fontId="19" fillId="0" borderId="11" xfId="0" applyFont="1" applyFill="1" applyBorder="1"/>
    <xf numFmtId="3" fontId="19" fillId="0" borderId="11" xfId="113" applyNumberFormat="1" applyFont="1" applyFill="1" applyBorder="1"/>
    <xf numFmtId="3" fontId="19" fillId="0" borderId="12" xfId="113" applyNumberFormat="1" applyFont="1" applyFill="1" applyBorder="1"/>
    <xf numFmtId="3" fontId="19" fillId="0" borderId="12" xfId="39" applyNumberFormat="1" applyFont="1" applyFill="1" applyBorder="1"/>
    <xf numFmtId="3" fontId="19" fillId="0" borderId="13" xfId="113" applyNumberFormat="1" applyFont="1" applyFill="1" applyBorder="1"/>
    <xf numFmtId="3" fontId="45" fillId="0" borderId="25" xfId="113" applyNumberFormat="1" applyFont="1" applyFill="1" applyBorder="1"/>
    <xf numFmtId="0" fontId="24" fillId="33" borderId="0" xfId="113" applyFont="1" applyFill="1" applyBorder="1" applyAlignment="1">
      <alignment horizontal="center" vertical="center"/>
    </xf>
    <xf numFmtId="0" fontId="27" fillId="0" borderId="58" xfId="39" applyFont="1" applyFill="1" applyBorder="1" applyAlignment="1">
      <alignment horizontal="left"/>
    </xf>
    <xf numFmtId="0" fontId="49" fillId="32" borderId="0" xfId="113" applyFont="1" applyFill="1" applyBorder="1" applyAlignment="1">
      <alignment horizontal="center"/>
    </xf>
    <xf numFmtId="0" fontId="31" fillId="34" borderId="51" xfId="0" applyFont="1" applyFill="1" applyBorder="1" applyAlignment="1">
      <alignment horizontal="center"/>
    </xf>
    <xf numFmtId="0" fontId="31" fillId="34" borderId="43" xfId="0" applyFont="1" applyFill="1" applyBorder="1" applyAlignment="1">
      <alignment horizontal="center" wrapText="1"/>
    </xf>
    <xf numFmtId="0" fontId="31" fillId="34" borderId="44" xfId="0" applyFont="1" applyFill="1" applyBorder="1" applyAlignment="1">
      <alignment horizontal="center" wrapText="1"/>
    </xf>
    <xf numFmtId="0" fontId="22" fillId="0" borderId="59" xfId="0" applyFont="1" applyBorder="1" applyAlignment="1">
      <alignment horizontal="center"/>
    </xf>
    <xf numFmtId="0" fontId="22" fillId="0" borderId="60" xfId="0" applyFont="1" applyBorder="1" applyAlignment="1">
      <alignment horizontal="center"/>
    </xf>
    <xf numFmtId="0" fontId="0" fillId="0" borderId="0" xfId="0" applyAlignment="1">
      <alignment horizontal="center"/>
    </xf>
    <xf numFmtId="0" fontId="79" fillId="39" borderId="66" xfId="0" applyFont="1" applyFill="1" applyBorder="1" applyAlignment="1">
      <alignment horizontal="center" vertical="center"/>
    </xf>
    <xf numFmtId="0" fontId="45" fillId="39" borderId="66" xfId="0" applyFont="1" applyFill="1" applyBorder="1" applyAlignment="1">
      <alignment horizontal="center" vertical="center"/>
    </xf>
    <xf numFmtId="3" fontId="79" fillId="39" borderId="66" xfId="0" applyNumberFormat="1" applyFont="1" applyFill="1" applyBorder="1" applyAlignment="1">
      <alignment horizontal="center" vertical="center"/>
    </xf>
    <xf numFmtId="10" fontId="45" fillId="39" borderId="66" xfId="0" applyNumberFormat="1" applyFont="1" applyFill="1" applyBorder="1" applyAlignment="1">
      <alignment horizontal="center" vertical="center"/>
    </xf>
    <xf numFmtId="0" fontId="79" fillId="39" borderId="68" xfId="0" applyFont="1" applyFill="1" applyBorder="1" applyAlignment="1">
      <alignment horizontal="center" vertical="center"/>
    </xf>
    <xf numFmtId="0" fontId="45" fillId="39" borderId="68" xfId="0" applyFont="1" applyFill="1" applyBorder="1" applyAlignment="1">
      <alignment horizontal="center" vertical="center"/>
    </xf>
    <xf numFmtId="3" fontId="79" fillId="39" borderId="68" xfId="0" applyNumberFormat="1" applyFont="1" applyFill="1" applyBorder="1" applyAlignment="1">
      <alignment horizontal="center" vertical="center"/>
    </xf>
    <xf numFmtId="10" fontId="45" fillId="39" borderId="40" xfId="0" applyNumberFormat="1" applyFont="1" applyFill="1" applyBorder="1" applyAlignment="1">
      <alignment horizontal="center" vertical="center"/>
    </xf>
    <xf numFmtId="0" fontId="45" fillId="37" borderId="61" xfId="0" applyFont="1" applyFill="1" applyBorder="1" applyAlignment="1">
      <alignment horizontal="center" vertical="center"/>
    </xf>
    <xf numFmtId="0" fontId="77" fillId="37" borderId="60" xfId="0" applyFont="1" applyFill="1" applyBorder="1" applyAlignment="1">
      <alignment horizontal="center" vertical="center"/>
    </xf>
    <xf numFmtId="0" fontId="77" fillId="37" borderId="9" xfId="0" applyFont="1" applyFill="1" applyBorder="1" applyAlignment="1">
      <alignment horizontal="center" vertical="center"/>
    </xf>
    <xf numFmtId="3" fontId="77" fillId="37" borderId="60" xfId="0" applyNumberFormat="1" applyFont="1" applyFill="1" applyBorder="1" applyAlignment="1">
      <alignment horizontal="center" vertical="center"/>
    </xf>
    <xf numFmtId="10" fontId="77" fillId="37" borderId="9" xfId="0" applyNumberFormat="1" applyFont="1" applyFill="1" applyBorder="1" applyAlignment="1">
      <alignment horizontal="center" vertical="center"/>
    </xf>
    <xf numFmtId="0" fontId="71" fillId="36" borderId="40" xfId="0" applyFont="1" applyFill="1" applyBorder="1" applyAlignment="1">
      <alignment vertical="center"/>
    </xf>
    <xf numFmtId="3" fontId="19" fillId="0" borderId="54" xfId="39" applyNumberFormat="1" applyFont="1" applyFill="1" applyBorder="1"/>
    <xf numFmtId="0" fontId="19" fillId="0" borderId="53" xfId="39" applyFont="1" applyFill="1" applyBorder="1"/>
    <xf numFmtId="0" fontId="19" fillId="0" borderId="75" xfId="39" applyFont="1" applyFill="1" applyBorder="1" applyAlignment="1">
      <alignment horizontal="left"/>
    </xf>
    <xf numFmtId="3" fontId="19" fillId="0" borderId="56" xfId="39" applyNumberFormat="1" applyFont="1" applyFill="1" applyBorder="1"/>
    <xf numFmtId="3" fontId="19" fillId="0" borderId="63" xfId="39" applyNumberFormat="1" applyFont="1" applyFill="1" applyBorder="1"/>
    <xf numFmtId="3" fontId="19" fillId="0" borderId="71" xfId="39" applyNumberFormat="1" applyFont="1" applyFill="1" applyBorder="1"/>
    <xf numFmtId="0" fontId="18" fillId="0" borderId="25" xfId="39" applyFont="1" applyFill="1" applyBorder="1"/>
    <xf numFmtId="0" fontId="18" fillId="0" borderId="76" xfId="39" applyFont="1" applyFill="1" applyBorder="1"/>
    <xf numFmtId="3" fontId="19" fillId="0" borderId="45" xfId="0" applyNumberFormat="1" applyFont="1" applyFill="1" applyBorder="1"/>
    <xf numFmtId="0" fontId="18" fillId="0" borderId="86" xfId="39" applyFont="1" applyFill="1" applyBorder="1"/>
    <xf numFmtId="0" fontId="18" fillId="0" borderId="71" xfId="39" applyFont="1" applyFill="1" applyBorder="1"/>
    <xf numFmtId="0" fontId="18" fillId="32" borderId="10" xfId="39" applyFont="1" applyFill="1" applyBorder="1" applyAlignment="1">
      <alignment horizontal="left"/>
    </xf>
    <xf numFmtId="3" fontId="18" fillId="32" borderId="10" xfId="39" applyNumberFormat="1" applyFont="1" applyFill="1" applyBorder="1" applyAlignment="1"/>
    <xf numFmtId="3" fontId="18" fillId="32" borderId="33" xfId="39" applyNumberFormat="1" applyFont="1" applyFill="1" applyBorder="1" applyAlignment="1"/>
    <xf numFmtId="0" fontId="19" fillId="0" borderId="28" xfId="39" applyFont="1" applyFill="1" applyBorder="1"/>
    <xf numFmtId="3" fontId="45" fillId="0" borderId="33" xfId="113" applyNumberFormat="1" applyFont="1" applyFill="1" applyBorder="1"/>
    <xf numFmtId="0" fontId="19" fillId="33" borderId="0" xfId="39" applyFont="1" applyFill="1" applyBorder="1"/>
    <xf numFmtId="3" fontId="44" fillId="33" borderId="0" xfId="0" applyNumberFormat="1" applyFont="1" applyFill="1" applyBorder="1"/>
    <xf numFmtId="3" fontId="19" fillId="33" borderId="0" xfId="39" applyNumberFormat="1" applyFont="1" applyFill="1" applyBorder="1"/>
    <xf numFmtId="3" fontId="19" fillId="33" borderId="0" xfId="0" applyNumberFormat="1" applyFont="1" applyFill="1" applyBorder="1"/>
    <xf numFmtId="173" fontId="19" fillId="33" borderId="0" xfId="49" applyNumberFormat="1" applyFont="1" applyFill="1" applyBorder="1"/>
    <xf numFmtId="0" fontId="19" fillId="33" borderId="0" xfId="39" applyFont="1" applyFill="1" applyBorder="1" applyAlignment="1">
      <alignment horizontal="center"/>
    </xf>
    <xf numFmtId="0" fontId="18" fillId="33" borderId="0" xfId="39" applyFont="1" applyFill="1" applyBorder="1"/>
    <xf numFmtId="3" fontId="18" fillId="33" borderId="0" xfId="39" applyNumberFormat="1" applyFont="1" applyFill="1" applyBorder="1"/>
    <xf numFmtId="0" fontId="16" fillId="33" borderId="0" xfId="39" applyFill="1" applyBorder="1" applyAlignment="1">
      <alignment horizontal="left"/>
    </xf>
    <xf numFmtId="0" fontId="16" fillId="33" borderId="0" xfId="39" applyFill="1" applyBorder="1" applyAlignment="1">
      <alignment horizontal="center"/>
    </xf>
    <xf numFmtId="3" fontId="16" fillId="33" borderId="0" xfId="39" applyNumberFormat="1" applyFill="1" applyBorder="1"/>
    <xf numFmtId="3" fontId="16" fillId="0" borderId="69" xfId="39" applyNumberFormat="1" applyBorder="1"/>
    <xf numFmtId="3" fontId="16" fillId="0" borderId="40" xfId="39" applyNumberFormat="1" applyBorder="1"/>
    <xf numFmtId="3" fontId="16" fillId="0" borderId="40" xfId="39" applyNumberFormat="1" applyFill="1" applyBorder="1"/>
    <xf numFmtId="3" fontId="24" fillId="0" borderId="40" xfId="39" applyNumberFormat="1" applyFont="1" applyFill="1" applyBorder="1"/>
    <xf numFmtId="3" fontId="22" fillId="0" borderId="40" xfId="39" applyNumberFormat="1" applyFont="1" applyBorder="1"/>
    <xf numFmtId="3" fontId="16" fillId="0" borderId="47" xfId="39" applyNumberFormat="1" applyFill="1" applyBorder="1"/>
    <xf numFmtId="0" fontId="16" fillId="0" borderId="11" xfId="39" applyBorder="1"/>
    <xf numFmtId="3" fontId="16" fillId="0" borderId="18" xfId="39" applyNumberFormat="1" applyFill="1" applyBorder="1"/>
    <xf numFmtId="0" fontId="16" fillId="0" borderId="18" xfId="39" applyFill="1" applyBorder="1"/>
    <xf numFmtId="3" fontId="16" fillId="0" borderId="18" xfId="39" applyNumberFormat="1" applyFont="1" applyFill="1" applyBorder="1"/>
    <xf numFmtId="0" fontId="16" fillId="0" borderId="18" xfId="39" applyBorder="1"/>
    <xf numFmtId="3" fontId="22" fillId="0" borderId="18" xfId="39" applyNumberFormat="1" applyFont="1" applyBorder="1"/>
    <xf numFmtId="3" fontId="19" fillId="33" borderId="0" xfId="39" applyNumberFormat="1" applyFont="1" applyFill="1" applyBorder="1" applyAlignment="1">
      <alignment horizontal="left"/>
    </xf>
    <xf numFmtId="3" fontId="18" fillId="33" borderId="0" xfId="39" applyNumberFormat="1" applyFont="1" applyFill="1" applyBorder="1" applyAlignment="1">
      <alignment horizontal="center"/>
    </xf>
    <xf numFmtId="0" fontId="16" fillId="33" borderId="0" xfId="39" applyFill="1" applyBorder="1"/>
    <xf numFmtId="0" fontId="19" fillId="33" borderId="0" xfId="113" applyFill="1"/>
    <xf numFmtId="3" fontId="19" fillId="33" borderId="0" xfId="113" applyNumberFormat="1" applyFill="1"/>
    <xf numFmtId="0" fontId="19" fillId="33" borderId="0" xfId="113" applyFill="1" applyBorder="1" applyAlignment="1">
      <alignment horizontal="left"/>
    </xf>
    <xf numFmtId="3" fontId="19" fillId="33" borderId="0" xfId="113" applyNumberFormat="1" applyFill="1" applyBorder="1"/>
    <xf numFmtId="0" fontId="19" fillId="33" borderId="0" xfId="113" applyFill="1" applyBorder="1" applyAlignment="1">
      <alignment horizontal="center"/>
    </xf>
    <xf numFmtId="0" fontId="44" fillId="0" borderId="0" xfId="0" applyFont="1" applyAlignment="1"/>
    <xf numFmtId="0" fontId="30" fillId="33" borderId="51" xfId="0" applyFont="1" applyFill="1" applyBorder="1" applyAlignment="1">
      <alignment horizontal="centerContinuous"/>
    </xf>
    <xf numFmtId="0" fontId="30" fillId="33" borderId="43" xfId="0" applyFont="1" applyFill="1" applyBorder="1" applyAlignment="1">
      <alignment horizontal="centerContinuous"/>
    </xf>
    <xf numFmtId="0" fontId="30" fillId="33" borderId="44" xfId="0" applyFont="1" applyFill="1" applyBorder="1" applyAlignment="1">
      <alignment horizontal="centerContinuous"/>
    </xf>
    <xf numFmtId="4" fontId="16" fillId="33" borderId="12" xfId="0" applyNumberFormat="1" applyFont="1" applyFill="1" applyBorder="1"/>
    <xf numFmtId="4" fontId="16" fillId="33" borderId="46" xfId="0" applyNumberFormat="1" applyFont="1" applyFill="1" applyBorder="1"/>
    <xf numFmtId="4" fontId="0" fillId="33" borderId="0" xfId="0" applyNumberFormat="1" applyFill="1"/>
    <xf numFmtId="0" fontId="18" fillId="0" borderId="0" xfId="0" applyFont="1" applyBorder="1"/>
    <xf numFmtId="4" fontId="0" fillId="0" borderId="0" xfId="0" applyNumberFormat="1" applyBorder="1"/>
    <xf numFmtId="0" fontId="26" fillId="34" borderId="49" xfId="0" applyFont="1" applyFill="1" applyBorder="1"/>
    <xf numFmtId="0" fontId="18" fillId="33" borderId="0" xfId="0" applyFont="1" applyFill="1" applyBorder="1"/>
    <xf numFmtId="4" fontId="0" fillId="33" borderId="11" xfId="0" applyNumberFormat="1" applyFill="1" applyBorder="1"/>
    <xf numFmtId="0" fontId="87" fillId="0" borderId="34" xfId="0" applyFont="1" applyBorder="1" applyAlignment="1">
      <alignment horizontal="left" wrapText="1"/>
    </xf>
    <xf numFmtId="0" fontId="87" fillId="0" borderId="37" xfId="0" applyFont="1" applyBorder="1" applyAlignment="1">
      <alignment horizontal="left" wrapText="1"/>
    </xf>
    <xf numFmtId="0" fontId="0" fillId="33" borderId="0" xfId="0" applyFill="1" applyAlignment="1">
      <alignment horizontal="center"/>
    </xf>
    <xf numFmtId="3" fontId="18" fillId="33" borderId="0" xfId="0" applyNumberFormat="1" applyFont="1" applyFill="1"/>
    <xf numFmtId="0" fontId="23" fillId="33" borderId="0" xfId="0" applyFont="1" applyFill="1"/>
    <xf numFmtId="0" fontId="18" fillId="33" borderId="0" xfId="0" applyFont="1" applyFill="1"/>
    <xf numFmtId="0" fontId="82" fillId="33" borderId="0" xfId="0" applyFont="1" applyFill="1"/>
    <xf numFmtId="0" fontId="19" fillId="33" borderId="0" xfId="113" applyFill="1" applyBorder="1" applyAlignment="1">
      <alignment horizontal="centerContinuous"/>
    </xf>
    <xf numFmtId="0" fontId="85" fillId="34" borderId="20" xfId="113" applyFont="1" applyFill="1" applyBorder="1" applyAlignment="1">
      <alignment horizontal="center" vertical="center" wrapText="1"/>
    </xf>
    <xf numFmtId="0" fontId="85" fillId="34" borderId="21" xfId="113" applyFont="1" applyFill="1" applyBorder="1" applyAlignment="1">
      <alignment horizontal="center" vertical="center" wrapText="1"/>
    </xf>
    <xf numFmtId="0" fontId="85" fillId="34" borderId="22" xfId="113" applyFont="1" applyFill="1" applyBorder="1" applyAlignment="1">
      <alignment horizontal="center" vertical="center" wrapText="1"/>
    </xf>
    <xf numFmtId="0" fontId="19" fillId="0" borderId="51" xfId="113" applyFont="1" applyBorder="1"/>
    <xf numFmtId="0" fontId="19" fillId="0" borderId="43" xfId="113" applyFont="1" applyBorder="1"/>
    <xf numFmtId="0" fontId="19" fillId="0" borderId="43" xfId="113" applyBorder="1"/>
    <xf numFmtId="0" fontId="19" fillId="0" borderId="43" xfId="113" applyFont="1" applyBorder="1" applyAlignment="1">
      <alignment horizontal="center"/>
    </xf>
    <xf numFmtId="0" fontId="24" fillId="0" borderId="43" xfId="113" applyFont="1" applyBorder="1" applyAlignment="1">
      <alignment horizontal="center"/>
    </xf>
    <xf numFmtId="3" fontId="19" fillId="0" borderId="43" xfId="113" applyNumberFormat="1" applyBorder="1" applyAlignment="1">
      <alignment horizontal="right"/>
    </xf>
    <xf numFmtId="3" fontId="19" fillId="0" borderId="44" xfId="113" applyNumberFormat="1" applyBorder="1" applyAlignment="1">
      <alignment horizontal="right"/>
    </xf>
    <xf numFmtId="0" fontId="19" fillId="0" borderId="37" xfId="113" applyFont="1" applyBorder="1"/>
    <xf numFmtId="0" fontId="19" fillId="0" borderId="38" xfId="113" applyFont="1" applyBorder="1"/>
    <xf numFmtId="0" fontId="19" fillId="0" borderId="38" xfId="113" applyBorder="1"/>
    <xf numFmtId="0" fontId="24" fillId="0" borderId="38" xfId="113" applyFont="1" applyBorder="1" applyAlignment="1">
      <alignment horizontal="center"/>
    </xf>
    <xf numFmtId="3" fontId="19" fillId="0" borderId="38" xfId="113" applyNumberFormat="1" applyBorder="1" applyAlignment="1">
      <alignment horizontal="right"/>
    </xf>
    <xf numFmtId="3" fontId="19" fillId="0" borderId="39" xfId="113" applyNumberFormat="1" applyBorder="1" applyAlignment="1">
      <alignment horizontal="right"/>
    </xf>
    <xf numFmtId="0" fontId="19" fillId="0" borderId="48" xfId="113" applyBorder="1"/>
    <xf numFmtId="0" fontId="19" fillId="0" borderId="12" xfId="113" applyBorder="1" applyAlignment="1">
      <alignment horizontal="centerContinuous"/>
    </xf>
    <xf numFmtId="0" fontId="19" fillId="0" borderId="30" xfId="113" applyBorder="1" applyAlignment="1">
      <alignment horizontal="centerContinuous"/>
    </xf>
    <xf numFmtId="0" fontId="85" fillId="34" borderId="20" xfId="113" applyFont="1" applyFill="1" applyBorder="1" applyAlignment="1">
      <alignment horizontal="center" vertical="center"/>
    </xf>
    <xf numFmtId="0" fontId="85" fillId="34" borderId="21" xfId="113" applyFont="1" applyFill="1" applyBorder="1" applyAlignment="1">
      <alignment horizontal="center" vertical="center"/>
    </xf>
    <xf numFmtId="3" fontId="18" fillId="0" borderId="33" xfId="113" applyNumberFormat="1" applyFont="1" applyBorder="1" applyAlignment="1">
      <alignment horizontal="center"/>
    </xf>
    <xf numFmtId="0" fontId="19" fillId="0" borderId="39" xfId="113" applyFont="1" applyBorder="1" applyAlignment="1">
      <alignment horizontal="center"/>
    </xf>
    <xf numFmtId="3" fontId="18" fillId="0" borderId="33" xfId="0" applyNumberFormat="1" applyFont="1" applyBorder="1" applyAlignment="1">
      <alignment horizontal="center"/>
    </xf>
    <xf numFmtId="3" fontId="0" fillId="0" borderId="38" xfId="0" applyNumberFormat="1" applyBorder="1" applyAlignment="1">
      <alignment horizontal="center"/>
    </xf>
    <xf numFmtId="0" fontId="19" fillId="0" borderId="39" xfId="0" applyFont="1" applyBorder="1" applyAlignment="1">
      <alignment horizontal="center"/>
    </xf>
    <xf numFmtId="0" fontId="19" fillId="0" borderId="49" xfId="113" applyBorder="1"/>
    <xf numFmtId="0" fontId="31" fillId="34" borderId="82" xfId="113" applyFont="1" applyFill="1" applyBorder="1"/>
    <xf numFmtId="0" fontId="19" fillId="0" borderId="86" xfId="113" applyBorder="1"/>
    <xf numFmtId="0" fontId="18" fillId="0" borderId="36" xfId="113" applyFont="1" applyBorder="1"/>
    <xf numFmtId="0" fontId="18" fillId="0" borderId="84" xfId="113" applyFont="1" applyBorder="1" applyAlignment="1">
      <alignment horizontal="center"/>
    </xf>
    <xf numFmtId="0" fontId="17" fillId="33" borderId="0" xfId="0" applyFont="1" applyFill="1" applyBorder="1" applyAlignment="1">
      <alignment horizontal="justify"/>
    </xf>
    <xf numFmtId="3" fontId="19" fillId="0" borderId="28" xfId="113" applyNumberFormat="1" applyBorder="1" applyAlignment="1">
      <alignment horizontal="right" vertical="center" wrapText="1"/>
    </xf>
    <xf numFmtId="0" fontId="19" fillId="33" borderId="0" xfId="113" applyFont="1" applyFill="1" applyBorder="1"/>
    <xf numFmtId="0" fontId="19" fillId="33" borderId="0" xfId="113" applyFill="1" applyBorder="1" applyAlignment="1">
      <alignment horizontal="center" wrapText="1"/>
    </xf>
    <xf numFmtId="3" fontId="24" fillId="33" borderId="0" xfId="113" applyNumberFormat="1" applyFont="1" applyFill="1" applyBorder="1"/>
    <xf numFmtId="3" fontId="19" fillId="0" borderId="28" xfId="113" applyNumberFormat="1" applyFill="1" applyBorder="1" applyAlignment="1">
      <alignment horizontal="right" vertical="center" wrapText="1"/>
    </xf>
    <xf numFmtId="3" fontId="31" fillId="34" borderId="40" xfId="113" applyNumberFormat="1" applyFont="1" applyFill="1" applyBorder="1"/>
    <xf numFmtId="173" fontId="31" fillId="34" borderId="39" xfId="148" applyNumberFormat="1" applyFont="1" applyFill="1" applyBorder="1"/>
    <xf numFmtId="3" fontId="88" fillId="34" borderId="20" xfId="113" applyNumberFormat="1" applyFont="1" applyFill="1" applyBorder="1"/>
    <xf numFmtId="3" fontId="88" fillId="34" borderId="21" xfId="113" applyNumberFormat="1" applyFont="1" applyFill="1" applyBorder="1"/>
    <xf numFmtId="3" fontId="88" fillId="34" borderId="22" xfId="113" applyNumberFormat="1" applyFont="1" applyFill="1" applyBorder="1"/>
    <xf numFmtId="0" fontId="19" fillId="33" borderId="29" xfId="113" applyFont="1" applyFill="1" applyBorder="1" applyAlignment="1">
      <alignment horizontal="left" wrapText="1"/>
    </xf>
    <xf numFmtId="0" fontId="19" fillId="33" borderId="16" xfId="113" applyFill="1" applyBorder="1"/>
    <xf numFmtId="0" fontId="31" fillId="34" borderId="59" xfId="113" applyFont="1" applyFill="1" applyBorder="1" applyAlignment="1">
      <alignment vertical="center" wrapText="1"/>
    </xf>
    <xf numFmtId="0" fontId="31" fillId="34" borderId="61" xfId="113" applyFont="1" applyFill="1" applyBorder="1" applyAlignment="1">
      <alignment vertical="center" wrapText="1"/>
    </xf>
    <xf numFmtId="173" fontId="31" fillId="34" borderId="59" xfId="113" applyNumberFormat="1" applyFont="1" applyFill="1" applyBorder="1" applyAlignment="1">
      <alignment horizontal="center" vertical="center" wrapText="1"/>
    </xf>
    <xf numFmtId="173" fontId="31" fillId="34" borderId="9" xfId="113" applyNumberFormat="1" applyFont="1" applyFill="1" applyBorder="1" applyAlignment="1">
      <alignment horizontal="center" vertical="center" wrapText="1"/>
    </xf>
    <xf numFmtId="0" fontId="31" fillId="34" borderId="29" xfId="113" applyFont="1" applyFill="1" applyBorder="1"/>
    <xf numFmtId="0" fontId="26" fillId="34" borderId="0" xfId="113" applyFont="1" applyFill="1" applyBorder="1"/>
    <xf numFmtId="0" fontId="31" fillId="34" borderId="59" xfId="113" applyFont="1" applyFill="1" applyBorder="1"/>
    <xf numFmtId="0" fontId="26" fillId="34" borderId="60" xfId="113" applyFont="1" applyFill="1" applyBorder="1"/>
    <xf numFmtId="173" fontId="31" fillId="34" borderId="21" xfId="148" applyNumberFormat="1" applyFont="1" applyFill="1" applyBorder="1"/>
    <xf numFmtId="3" fontId="31" fillId="34" borderId="22" xfId="113" applyNumberFormat="1" applyFont="1" applyFill="1" applyBorder="1"/>
    <xf numFmtId="0" fontId="15" fillId="33" borderId="0" xfId="0" applyFont="1" applyFill="1"/>
    <xf numFmtId="0" fontId="0" fillId="0" borderId="52" xfId="0" applyBorder="1"/>
    <xf numFmtId="0" fontId="68" fillId="0" borderId="53" xfId="0" applyFont="1" applyBorder="1" applyAlignment="1">
      <alignment horizontal="justify" vertical="center"/>
    </xf>
    <xf numFmtId="0" fontId="0" fillId="0" borderId="53" xfId="0" applyBorder="1"/>
    <xf numFmtId="0" fontId="0" fillId="0" borderId="68" xfId="0" applyBorder="1"/>
    <xf numFmtId="0" fontId="0" fillId="0" borderId="29" xfId="0" applyBorder="1"/>
    <xf numFmtId="0" fontId="56" fillId="0" borderId="0" xfId="0" applyFont="1" applyBorder="1" applyAlignment="1">
      <alignment vertical="center"/>
    </xf>
    <xf numFmtId="0" fontId="0" fillId="0" borderId="40" xfId="0" applyBorder="1"/>
    <xf numFmtId="0" fontId="45" fillId="0" borderId="0" xfId="0" applyFont="1" applyBorder="1" applyAlignment="1">
      <alignment vertical="center"/>
    </xf>
    <xf numFmtId="0" fontId="66" fillId="0" borderId="0" xfId="0" applyFont="1" applyBorder="1" applyAlignment="1">
      <alignment vertical="center"/>
    </xf>
    <xf numFmtId="0" fontId="41" fillId="0" borderId="0" xfId="0" applyFont="1" applyBorder="1" applyAlignment="1">
      <alignment vertical="center"/>
    </xf>
    <xf numFmtId="0" fontId="45" fillId="0" borderId="0" xfId="0" applyFont="1" applyBorder="1" applyAlignment="1">
      <alignment horizontal="center" vertical="center"/>
    </xf>
    <xf numFmtId="0" fontId="68" fillId="36" borderId="0" xfId="0" applyFont="1" applyFill="1" applyBorder="1" applyAlignment="1">
      <alignment horizontal="center" vertical="center"/>
    </xf>
    <xf numFmtId="3" fontId="68" fillId="36" borderId="0" xfId="0" applyNumberFormat="1" applyFont="1" applyFill="1" applyBorder="1" applyAlignment="1">
      <alignment horizontal="center" vertical="center"/>
    </xf>
    <xf numFmtId="0" fontId="77" fillId="37" borderId="0" xfId="0" applyFont="1" applyFill="1" applyBorder="1" applyAlignment="1">
      <alignment horizontal="center" vertical="center"/>
    </xf>
    <xf numFmtId="3" fontId="77" fillId="37" borderId="0" xfId="0" applyNumberFormat="1" applyFont="1" applyFill="1" applyBorder="1" applyAlignment="1">
      <alignment horizontal="center" vertical="center"/>
    </xf>
    <xf numFmtId="0" fontId="0" fillId="0" borderId="55" xfId="0" applyBorder="1"/>
    <xf numFmtId="0" fontId="0" fillId="0" borderId="65" xfId="0" applyBorder="1"/>
    <xf numFmtId="0" fontId="0" fillId="0" borderId="66" xfId="0" applyBorder="1"/>
    <xf numFmtId="0" fontId="0" fillId="33" borderId="52" xfId="0" applyFill="1" applyBorder="1"/>
    <xf numFmtId="0" fontId="0" fillId="33" borderId="53" xfId="0" applyFill="1" applyBorder="1"/>
    <xf numFmtId="0" fontId="55" fillId="33" borderId="53" xfId="0" applyFont="1" applyFill="1" applyBorder="1" applyAlignment="1">
      <alignment horizontal="left" vertical="center"/>
    </xf>
    <xf numFmtId="0" fontId="0" fillId="33" borderId="68" xfId="0" applyFill="1" applyBorder="1"/>
    <xf numFmtId="0" fontId="0" fillId="33" borderId="29" xfId="0" applyFill="1" applyBorder="1"/>
    <xf numFmtId="0" fontId="0" fillId="33" borderId="40" xfId="0" applyFill="1" applyBorder="1"/>
    <xf numFmtId="0" fontId="59" fillId="33" borderId="40" xfId="0" applyFont="1" applyFill="1" applyBorder="1" applyAlignment="1">
      <alignment vertical="center"/>
    </xf>
    <xf numFmtId="0" fontId="67" fillId="33" borderId="40" xfId="125" applyFont="1" applyFill="1" applyBorder="1" applyAlignment="1">
      <alignment horizontal="center" vertical="center" wrapText="1"/>
    </xf>
    <xf numFmtId="0" fontId="0" fillId="33" borderId="55" xfId="0" applyFill="1" applyBorder="1"/>
    <xf numFmtId="0" fontId="0" fillId="33" borderId="65" xfId="0" applyFill="1" applyBorder="1"/>
    <xf numFmtId="0" fontId="0" fillId="33" borderId="66" xfId="0" applyFill="1" applyBorder="1"/>
    <xf numFmtId="0" fontId="41" fillId="0" borderId="0" xfId="0" applyFont="1" applyBorder="1" applyAlignment="1">
      <alignment horizontal="center" vertical="center"/>
    </xf>
    <xf numFmtId="0" fontId="66" fillId="0" borderId="0" xfId="0" applyFont="1" applyBorder="1" applyAlignment="1">
      <alignment horizontal="center" vertical="center"/>
    </xf>
    <xf numFmtId="0" fontId="66" fillId="0" borderId="0" xfId="0" applyFont="1" applyBorder="1" applyAlignment="1">
      <alignment horizontal="left" vertical="center"/>
    </xf>
    <xf numFmtId="0" fontId="0" fillId="0" borderId="0" xfId="0" applyBorder="1" applyAlignment="1">
      <alignment horizontal="left"/>
    </xf>
    <xf numFmtId="0" fontId="66" fillId="0" borderId="0" xfId="0" applyFont="1" applyBorder="1"/>
    <xf numFmtId="0" fontId="41" fillId="0" borderId="0" xfId="0" applyFont="1" applyBorder="1"/>
    <xf numFmtId="0" fontId="66" fillId="0" borderId="0" xfId="0" applyFont="1" applyBorder="1" applyAlignment="1">
      <alignment horizontal="left" vertical="center" indent="5"/>
    </xf>
    <xf numFmtId="0" fontId="47" fillId="32" borderId="53" xfId="39" applyFont="1" applyFill="1" applyBorder="1" applyAlignment="1">
      <alignment horizontal="center"/>
    </xf>
    <xf numFmtId="0" fontId="47" fillId="32" borderId="53" xfId="0" applyFont="1" applyFill="1" applyBorder="1" applyAlignment="1">
      <alignment horizontal="center"/>
    </xf>
    <xf numFmtId="0" fontId="47" fillId="32" borderId="0" xfId="39" applyFont="1" applyFill="1" applyBorder="1" applyAlignment="1">
      <alignment horizontal="center"/>
    </xf>
    <xf numFmtId="0" fontId="47" fillId="32" borderId="0" xfId="0" applyFont="1" applyFill="1" applyBorder="1" applyAlignment="1">
      <alignment horizontal="center"/>
    </xf>
    <xf numFmtId="0" fontId="47" fillId="32" borderId="0" xfId="39" applyFont="1" applyFill="1" applyBorder="1"/>
    <xf numFmtId="0" fontId="47" fillId="32" borderId="0" xfId="0" applyFont="1" applyFill="1" applyBorder="1"/>
    <xf numFmtId="3" fontId="0" fillId="33" borderId="0" xfId="0" applyNumberFormat="1" applyFill="1" applyBorder="1"/>
    <xf numFmtId="0" fontId="18" fillId="33" borderId="0" xfId="39" applyFont="1" applyFill="1" applyBorder="1" applyAlignment="1"/>
    <xf numFmtId="3" fontId="19" fillId="33" borderId="0" xfId="39" applyNumberFormat="1" applyFont="1" applyFill="1" applyBorder="1" applyAlignment="1">
      <alignment horizontal="center"/>
    </xf>
    <xf numFmtId="0" fontId="19" fillId="33" borderId="0" xfId="39" applyFont="1" applyFill="1" applyBorder="1" applyAlignment="1"/>
    <xf numFmtId="0" fontId="19" fillId="0" borderId="0" xfId="0" applyFont="1" applyFill="1" applyBorder="1"/>
    <xf numFmtId="165" fontId="19" fillId="0" borderId="0" xfId="49" applyFont="1" applyFill="1" applyBorder="1"/>
    <xf numFmtId="0" fontId="19" fillId="0" borderId="65" xfId="0" applyFont="1" applyFill="1" applyBorder="1"/>
    <xf numFmtId="0" fontId="48" fillId="33" borderId="0" xfId="39" applyFont="1" applyFill="1" applyBorder="1" applyAlignment="1">
      <alignment horizontal="center"/>
    </xf>
    <xf numFmtId="3" fontId="48" fillId="33" borderId="0" xfId="39" applyNumberFormat="1" applyFont="1" applyFill="1" applyBorder="1" applyAlignment="1">
      <alignment horizontal="center"/>
    </xf>
    <xf numFmtId="0" fontId="16" fillId="33" borderId="0" xfId="39" applyFill="1" applyBorder="1" applyAlignment="1"/>
    <xf numFmtId="3" fontId="16" fillId="33" borderId="0" xfId="39" applyNumberFormat="1" applyFill="1" applyBorder="1" applyAlignment="1"/>
    <xf numFmtId="0" fontId="28" fillId="33" borderId="0" xfId="39" applyFont="1" applyFill="1" applyBorder="1" applyAlignment="1">
      <alignment horizontal="center"/>
    </xf>
    <xf numFmtId="3" fontId="18" fillId="33" borderId="0" xfId="39" applyNumberFormat="1" applyFont="1" applyFill="1" applyBorder="1" applyAlignment="1">
      <alignment horizontal="centerContinuous"/>
    </xf>
    <xf numFmtId="0" fontId="19" fillId="33" borderId="53" xfId="113" applyFill="1" applyBorder="1"/>
    <xf numFmtId="0" fontId="19" fillId="32" borderId="53" xfId="113" applyFill="1" applyBorder="1"/>
    <xf numFmtId="0" fontId="21" fillId="33" borderId="0" xfId="0" applyFont="1" applyFill="1" applyBorder="1" applyAlignment="1">
      <alignment horizontal="left"/>
    </xf>
    <xf numFmtId="0" fontId="16" fillId="33" borderId="0" xfId="0" applyFont="1" applyFill="1" applyBorder="1" applyAlignment="1">
      <alignment horizontal="justify"/>
    </xf>
    <xf numFmtId="0" fontId="44" fillId="33" borderId="40" xfId="0" applyFont="1" applyFill="1" applyBorder="1" applyAlignment="1"/>
    <xf numFmtId="0" fontId="22" fillId="33" borderId="0" xfId="0" applyFont="1" applyFill="1" applyBorder="1" applyAlignment="1">
      <alignment horizontal="justify"/>
    </xf>
    <xf numFmtId="0" fontId="22" fillId="33" borderId="0" xfId="0" applyFont="1" applyFill="1" applyBorder="1" applyAlignment="1">
      <alignment horizontal="left"/>
    </xf>
    <xf numFmtId="0" fontId="16" fillId="33" borderId="0" xfId="0" applyFont="1" applyFill="1" applyBorder="1" applyAlignment="1">
      <alignment horizontal="justify" vertical="justify" wrapText="1"/>
    </xf>
    <xf numFmtId="0" fontId="0" fillId="33" borderId="0" xfId="0" applyFill="1" applyBorder="1" applyAlignment="1">
      <alignment horizontal="justify" vertical="justify" wrapText="1"/>
    </xf>
    <xf numFmtId="0" fontId="0" fillId="33" borderId="0" xfId="0" applyFill="1" applyBorder="1" applyAlignment="1">
      <alignment horizontal="centerContinuous"/>
    </xf>
    <xf numFmtId="0" fontId="24" fillId="33" borderId="0" xfId="0" applyFont="1" applyFill="1" applyBorder="1" applyAlignment="1">
      <alignment horizontal="centerContinuous"/>
    </xf>
    <xf numFmtId="0" fontId="18" fillId="33" borderId="0" xfId="0" applyFont="1" applyFill="1" applyBorder="1" applyAlignment="1">
      <alignment horizontal="left"/>
    </xf>
    <xf numFmtId="0" fontId="18" fillId="33" borderId="0" xfId="0" applyFont="1" applyFill="1" applyBorder="1" applyAlignment="1">
      <alignment horizontal="justify"/>
    </xf>
    <xf numFmtId="4" fontId="0" fillId="33" borderId="0" xfId="0" applyNumberFormat="1" applyFill="1" applyBorder="1"/>
    <xf numFmtId="3" fontId="81" fillId="33" borderId="0" xfId="0" applyNumberFormat="1" applyFont="1" applyFill="1" applyBorder="1"/>
    <xf numFmtId="0" fontId="73" fillId="33" borderId="40" xfId="0" applyFont="1" applyFill="1" applyBorder="1" applyAlignment="1">
      <alignment horizontal="left"/>
    </xf>
    <xf numFmtId="0" fontId="87" fillId="33" borderId="34" xfId="0" applyFont="1" applyFill="1" applyBorder="1"/>
    <xf numFmtId="0" fontId="87" fillId="33" borderId="15" xfId="0" applyFont="1" applyFill="1" applyBorder="1"/>
    <xf numFmtId="0" fontId="87" fillId="33" borderId="37" xfId="0" applyFont="1" applyFill="1" applyBorder="1"/>
    <xf numFmtId="0" fontId="87" fillId="33" borderId="45" xfId="0" applyFont="1" applyFill="1" applyBorder="1"/>
    <xf numFmtId="4" fontId="0" fillId="32" borderId="0" xfId="0" applyNumberFormat="1" applyFill="1" applyBorder="1"/>
    <xf numFmtId="4" fontId="16" fillId="32" borderId="0" xfId="0" applyNumberFormat="1" applyFont="1" applyFill="1" applyBorder="1"/>
    <xf numFmtId="3" fontId="0" fillId="32" borderId="0" xfId="0" applyNumberFormat="1" applyFill="1" applyBorder="1"/>
    <xf numFmtId="0" fontId="0" fillId="0" borderId="0" xfId="0" applyBorder="1" applyAlignment="1">
      <alignment horizontal="center" wrapText="1"/>
    </xf>
    <xf numFmtId="0" fontId="18" fillId="0" borderId="0" xfId="0" applyFont="1" applyBorder="1" applyAlignment="1">
      <alignment horizontal="left" wrapText="1"/>
    </xf>
    <xf numFmtId="0" fontId="17" fillId="0" borderId="0" xfId="0" applyFont="1" applyBorder="1"/>
    <xf numFmtId="3" fontId="0" fillId="0" borderId="0" xfId="0" applyNumberFormat="1" applyBorder="1"/>
    <xf numFmtId="4" fontId="18" fillId="0" borderId="0" xfId="0" applyNumberFormat="1" applyFont="1" applyBorder="1" applyAlignment="1">
      <alignment horizontal="center" wrapText="1"/>
    </xf>
    <xf numFmtId="0" fontId="16" fillId="0" borderId="0" xfId="0" applyFont="1" applyBorder="1" applyAlignment="1">
      <alignment horizontal="center"/>
    </xf>
    <xf numFmtId="3" fontId="31" fillId="38" borderId="22" xfId="0" applyNumberFormat="1" applyFont="1" applyFill="1" applyBorder="1"/>
    <xf numFmtId="173" fontId="0" fillId="33" borderId="0" xfId="149" applyNumberFormat="1" applyFont="1" applyFill="1" applyBorder="1"/>
    <xf numFmtId="4" fontId="0" fillId="33" borderId="40" xfId="0" applyNumberFormat="1" applyFill="1" applyBorder="1"/>
    <xf numFmtId="3" fontId="16" fillId="33" borderId="0" xfId="126" applyNumberFormat="1" applyFont="1" applyFill="1" applyBorder="1"/>
    <xf numFmtId="3" fontId="26" fillId="33" borderId="40" xfId="0" applyNumberFormat="1" applyFont="1" applyFill="1" applyBorder="1"/>
    <xf numFmtId="0" fontId="18" fillId="33" borderId="0" xfId="0" applyFont="1" applyFill="1" applyBorder="1" applyAlignment="1">
      <alignment horizontal="left" wrapText="1"/>
    </xf>
    <xf numFmtId="0" fontId="17" fillId="33" borderId="0" xfId="0" applyFont="1" applyFill="1" applyBorder="1"/>
    <xf numFmtId="0" fontId="81" fillId="33" borderId="40" xfId="0" applyFont="1" applyFill="1" applyBorder="1"/>
    <xf numFmtId="1" fontId="81" fillId="33" borderId="40" xfId="0" applyNumberFormat="1" applyFont="1" applyFill="1" applyBorder="1"/>
    <xf numFmtId="173" fontId="81" fillId="33" borderId="40" xfId="149" applyNumberFormat="1" applyFont="1" applyFill="1" applyBorder="1"/>
    <xf numFmtId="3" fontId="81" fillId="33" borderId="40" xfId="0" applyNumberFormat="1" applyFont="1" applyFill="1" applyBorder="1"/>
    <xf numFmtId="43" fontId="81" fillId="33" borderId="40" xfId="149" applyFont="1" applyFill="1" applyBorder="1"/>
    <xf numFmtId="1" fontId="16" fillId="33" borderId="40" xfId="0" applyNumberFormat="1" applyFont="1" applyFill="1" applyBorder="1"/>
    <xf numFmtId="173" fontId="16" fillId="33" borderId="40" xfId="149" applyNumberFormat="1" applyFont="1" applyFill="1" applyBorder="1"/>
    <xf numFmtId="43" fontId="16" fillId="33" borderId="40" xfId="149" applyFont="1" applyFill="1" applyBorder="1"/>
    <xf numFmtId="171" fontId="0" fillId="33" borderId="40" xfId="0" applyNumberFormat="1" applyFill="1" applyBorder="1"/>
    <xf numFmtId="0" fontId="22" fillId="33" borderId="53" xfId="0" applyFont="1" applyFill="1" applyBorder="1" applyAlignment="1">
      <alignment horizontal="left" wrapText="1"/>
    </xf>
    <xf numFmtId="164" fontId="41" fillId="0" borderId="0" xfId="151" applyFont="1" applyFill="1" applyBorder="1"/>
    <xf numFmtId="173" fontId="31" fillId="34" borderId="22" xfId="149" applyNumberFormat="1" applyFont="1" applyFill="1" applyBorder="1"/>
    <xf numFmtId="3" fontId="42" fillId="34" borderId="22" xfId="0" applyNumberFormat="1" applyFont="1" applyFill="1" applyBorder="1"/>
    <xf numFmtId="3" fontId="44" fillId="0" borderId="22" xfId="0" applyNumberFormat="1" applyFont="1" applyBorder="1"/>
    <xf numFmtId="0" fontId="21" fillId="33" borderId="0" xfId="0" applyFont="1" applyFill="1" applyBorder="1" applyAlignment="1">
      <alignment horizontal="left" wrapText="1"/>
    </xf>
    <xf numFmtId="0" fontId="0" fillId="33" borderId="0" xfId="0" applyFill="1" applyBorder="1" applyAlignment="1">
      <alignment horizontal="center"/>
    </xf>
    <xf numFmtId="3" fontId="0" fillId="33" borderId="0" xfId="0" applyNumberFormat="1" applyFill="1" applyBorder="1" applyAlignment="1">
      <alignment horizontal="center"/>
    </xf>
    <xf numFmtId="0" fontId="16" fillId="33" borderId="40" xfId="0" applyFont="1" applyFill="1" applyBorder="1"/>
    <xf numFmtId="3" fontId="21" fillId="0" borderId="0" xfId="0" applyNumberFormat="1" applyFont="1" applyBorder="1"/>
    <xf numFmtId="3" fontId="18" fillId="33" borderId="0" xfId="0" applyNumberFormat="1" applyFont="1" applyFill="1" applyBorder="1"/>
    <xf numFmtId="3" fontId="17" fillId="0" borderId="0" xfId="0" applyNumberFormat="1" applyFont="1" applyBorder="1"/>
    <xf numFmtId="3" fontId="41" fillId="33" borderId="0" xfId="0" applyNumberFormat="1" applyFont="1" applyFill="1" applyBorder="1"/>
    <xf numFmtId="0" fontId="41" fillId="33" borderId="0" xfId="0" applyFont="1" applyFill="1" applyBorder="1"/>
    <xf numFmtId="0" fontId="81" fillId="0" borderId="0" xfId="0" applyFont="1" applyBorder="1"/>
    <xf numFmtId="0" fontId="0" fillId="0" borderId="0" xfId="0" applyBorder="1" applyAlignment="1">
      <alignment horizontal="center"/>
    </xf>
    <xf numFmtId="3" fontId="0" fillId="0" borderId="0" xfId="0" applyNumberFormat="1" applyBorder="1" applyAlignment="1">
      <alignment horizontal="center"/>
    </xf>
    <xf numFmtId="0" fontId="81" fillId="33" borderId="0" xfId="0" applyFont="1" applyFill="1" applyBorder="1"/>
    <xf numFmtId="0" fontId="16" fillId="33" borderId="0" xfId="0" applyFont="1" applyFill="1" applyBorder="1"/>
    <xf numFmtId="3" fontId="16" fillId="33" borderId="40" xfId="0" applyNumberFormat="1" applyFont="1" applyFill="1" applyBorder="1"/>
    <xf numFmtId="3" fontId="26" fillId="33" borderId="0" xfId="0" applyNumberFormat="1" applyFont="1" applyFill="1" applyBorder="1"/>
    <xf numFmtId="0" fontId="26" fillId="33" borderId="40" xfId="0" applyFont="1" applyFill="1" applyBorder="1"/>
    <xf numFmtId="0" fontId="26" fillId="33" borderId="0" xfId="0" applyFont="1" applyFill="1" applyBorder="1"/>
    <xf numFmtId="173" fontId="0" fillId="33" borderId="0" xfId="0" applyNumberFormat="1" applyFill="1" applyBorder="1"/>
    <xf numFmtId="0" fontId="31" fillId="34" borderId="48" xfId="0" applyFont="1" applyFill="1" applyBorder="1" applyAlignment="1">
      <alignment horizontal="center"/>
    </xf>
    <xf numFmtId="0" fontId="31" fillId="34" borderId="12" xfId="0" applyFont="1" applyFill="1" applyBorder="1" applyAlignment="1">
      <alignment horizontal="centerContinuous" vertical="center" wrapText="1"/>
    </xf>
    <xf numFmtId="3" fontId="31" fillId="34" borderId="12" xfId="0" applyNumberFormat="1" applyFont="1" applyFill="1" applyBorder="1" applyAlignment="1">
      <alignment horizontal="centerContinuous" vertical="center" wrapText="1"/>
    </xf>
    <xf numFmtId="0" fontId="22" fillId="0" borderId="56" xfId="0" applyFont="1" applyBorder="1" applyAlignment="1">
      <alignment horizontal="centerContinuous" wrapText="1"/>
    </xf>
    <xf numFmtId="4" fontId="22" fillId="0" borderId="53" xfId="0" applyNumberFormat="1" applyFont="1" applyBorder="1" applyAlignment="1">
      <alignment horizontal="centerContinuous" wrapText="1"/>
    </xf>
    <xf numFmtId="0" fontId="22" fillId="0" borderId="68" xfId="0" applyFont="1" applyBorder="1" applyAlignment="1">
      <alignment horizontal="centerContinuous" wrapText="1"/>
    </xf>
    <xf numFmtId="0" fontId="22" fillId="33" borderId="0" xfId="0" applyFont="1" applyFill="1" applyBorder="1" applyAlignment="1">
      <alignment horizontal="left" wrapText="1"/>
    </xf>
    <xf numFmtId="3" fontId="35" fillId="33" borderId="53" xfId="0" applyNumberFormat="1" applyFont="1" applyFill="1" applyBorder="1"/>
    <xf numFmtId="0" fontId="23" fillId="33" borderId="0" xfId="0" applyFont="1" applyFill="1" applyBorder="1"/>
    <xf numFmtId="0" fontId="23" fillId="33" borderId="40" xfId="0" applyFont="1" applyFill="1" applyBorder="1"/>
    <xf numFmtId="0" fontId="18" fillId="33" borderId="29" xfId="0" applyFont="1" applyFill="1" applyBorder="1"/>
    <xf numFmtId="3" fontId="39" fillId="33" borderId="0" xfId="0" applyNumberFormat="1" applyFont="1" applyFill="1" applyBorder="1"/>
    <xf numFmtId="3" fontId="23" fillId="33" borderId="0" xfId="0" applyNumberFormat="1" applyFont="1" applyFill="1" applyBorder="1"/>
    <xf numFmtId="0" fontId="21" fillId="33" borderId="0" xfId="0" applyFont="1" applyFill="1" applyBorder="1"/>
    <xf numFmtId="0" fontId="23" fillId="0" borderId="0" xfId="0" applyFont="1" applyBorder="1"/>
    <xf numFmtId="0" fontId="16" fillId="0" borderId="0" xfId="0" applyFont="1" applyBorder="1"/>
    <xf numFmtId="0" fontId="23" fillId="33" borderId="29" xfId="0" applyFont="1" applyFill="1" applyBorder="1"/>
    <xf numFmtId="3" fontId="23" fillId="33" borderId="0" xfId="0" applyNumberFormat="1" applyFont="1" applyFill="1" applyBorder="1" applyAlignment="1">
      <alignment horizontal="right"/>
    </xf>
    <xf numFmtId="3" fontId="16" fillId="33" borderId="0" xfId="0" applyNumberFormat="1" applyFont="1" applyFill="1" applyBorder="1"/>
    <xf numFmtId="3" fontId="23" fillId="33" borderId="40" xfId="0" applyNumberFormat="1" applyFont="1" applyFill="1" applyBorder="1"/>
    <xf numFmtId="0" fontId="22" fillId="33" borderId="0" xfId="0" applyFont="1" applyFill="1" applyBorder="1"/>
    <xf numFmtId="0" fontId="24" fillId="33" borderId="0" xfId="0" applyFont="1" applyFill="1" applyBorder="1"/>
    <xf numFmtId="3" fontId="16" fillId="0" borderId="0" xfId="0" applyNumberFormat="1" applyFont="1" applyBorder="1"/>
    <xf numFmtId="0" fontId="0" fillId="33" borderId="29" xfId="0" applyFill="1" applyBorder="1" applyAlignment="1">
      <alignment horizontal="center"/>
    </xf>
    <xf numFmtId="0" fontId="0" fillId="33" borderId="65" xfId="0" applyFill="1" applyBorder="1" applyAlignment="1">
      <alignment horizontal="centerContinuous"/>
    </xf>
    <xf numFmtId="0" fontId="82" fillId="33" borderId="29" xfId="0" applyFont="1" applyFill="1" applyBorder="1"/>
    <xf numFmtId="0" fontId="23" fillId="33" borderId="40" xfId="0" applyFont="1" applyFill="1" applyBorder="1" applyAlignment="1">
      <alignment horizontal="left"/>
    </xf>
    <xf numFmtId="3" fontId="82" fillId="33" borderId="40" xfId="0" applyNumberFormat="1" applyFont="1" applyFill="1" applyBorder="1"/>
    <xf numFmtId="3" fontId="18" fillId="33" borderId="40" xfId="0" applyNumberFormat="1" applyFont="1" applyFill="1" applyBorder="1"/>
    <xf numFmtId="0" fontId="22" fillId="33" borderId="0" xfId="113" applyFont="1" applyFill="1" applyBorder="1"/>
    <xf numFmtId="3" fontId="26" fillId="33" borderId="0" xfId="113" applyNumberFormat="1" applyFont="1" applyFill="1" applyBorder="1"/>
    <xf numFmtId="0" fontId="22" fillId="0" borderId="0" xfId="113" applyFont="1" applyBorder="1"/>
    <xf numFmtId="0" fontId="24" fillId="0" borderId="0" xfId="113" applyFont="1" applyBorder="1"/>
    <xf numFmtId="173" fontId="19" fillId="33" borderId="0" xfId="140" applyNumberFormat="1" applyFont="1" applyFill="1" applyBorder="1"/>
    <xf numFmtId="0" fontId="18" fillId="33" borderId="0" xfId="113" applyFont="1" applyFill="1" applyBorder="1" applyAlignment="1"/>
    <xf numFmtId="0" fontId="19" fillId="33" borderId="0" xfId="113" applyFill="1" applyBorder="1" applyAlignment="1"/>
    <xf numFmtId="0" fontId="24" fillId="33" borderId="0" xfId="113" applyFont="1" applyFill="1" applyBorder="1"/>
    <xf numFmtId="0" fontId="22" fillId="33" borderId="0" xfId="113" applyFont="1" applyFill="1" applyBorder="1" applyAlignment="1">
      <alignment horizontal="left"/>
    </xf>
    <xf numFmtId="0" fontId="17" fillId="33" borderId="0" xfId="113" applyFont="1" applyFill="1" applyBorder="1"/>
    <xf numFmtId="0" fontId="19" fillId="33" borderId="53" xfId="0" applyFont="1" applyFill="1" applyBorder="1" applyAlignment="1"/>
    <xf numFmtId="0" fontId="17" fillId="33" borderId="40" xfId="0" applyFont="1" applyFill="1" applyBorder="1" applyAlignment="1">
      <alignment horizontal="justify"/>
    </xf>
    <xf numFmtId="0" fontId="0" fillId="33" borderId="40" xfId="0" applyFill="1" applyBorder="1" applyAlignment="1">
      <alignment horizontal="center"/>
    </xf>
    <xf numFmtId="0" fontId="21" fillId="0" borderId="0" xfId="0" applyFont="1" applyBorder="1"/>
    <xf numFmtId="0" fontId="31" fillId="34" borderId="27" xfId="0" applyFont="1" applyFill="1" applyBorder="1" applyAlignment="1">
      <alignment horizontal="centerContinuous" vertical="justify" wrapText="1"/>
    </xf>
    <xf numFmtId="3" fontId="31" fillId="34" borderId="69" xfId="0" applyNumberFormat="1" applyFont="1" applyFill="1" applyBorder="1"/>
    <xf numFmtId="0" fontId="19" fillId="33" borderId="53" xfId="113" applyFont="1" applyFill="1" applyBorder="1" applyAlignment="1"/>
    <xf numFmtId="173" fontId="19" fillId="33" borderId="53" xfId="148" applyNumberFormat="1" applyFont="1" applyFill="1" applyBorder="1" applyAlignment="1"/>
    <xf numFmtId="0" fontId="19" fillId="33" borderId="68" xfId="113" applyFill="1" applyBorder="1"/>
    <xf numFmtId="0" fontId="21" fillId="33" borderId="0" xfId="113" applyFont="1" applyFill="1" applyBorder="1" applyAlignment="1">
      <alignment horizontal="left"/>
    </xf>
    <xf numFmtId="0" fontId="19" fillId="33" borderId="40" xfId="113" applyFill="1" applyBorder="1"/>
    <xf numFmtId="0" fontId="22" fillId="33" borderId="0" xfId="113" applyFont="1" applyFill="1" applyBorder="1" applyAlignment="1"/>
    <xf numFmtId="173" fontId="19" fillId="33" borderId="0" xfId="148" applyNumberFormat="1" applyFont="1" applyFill="1" applyBorder="1" applyAlignment="1"/>
    <xf numFmtId="0" fontId="18" fillId="33" borderId="0" xfId="113" applyFont="1" applyFill="1" applyBorder="1" applyAlignment="1">
      <alignment horizontal="left"/>
    </xf>
    <xf numFmtId="0" fontId="18" fillId="33" borderId="0" xfId="113" applyFont="1" applyFill="1" applyBorder="1" applyAlignment="1">
      <alignment horizontal="center"/>
    </xf>
    <xf numFmtId="3" fontId="19" fillId="0" borderId="0" xfId="113" applyNumberFormat="1" applyFill="1" applyBorder="1"/>
    <xf numFmtId="3" fontId="19" fillId="33" borderId="40" xfId="113" applyNumberFormat="1" applyFill="1" applyBorder="1"/>
    <xf numFmtId="0" fontId="19" fillId="33" borderId="40" xfId="113" applyFont="1" applyFill="1" applyBorder="1"/>
    <xf numFmtId="0" fontId="18" fillId="0" borderId="0" xfId="113" applyFont="1" applyBorder="1" applyAlignment="1">
      <alignment horizontal="left"/>
    </xf>
    <xf numFmtId="0" fontId="18" fillId="0" borderId="0" xfId="113" applyFont="1" applyBorder="1" applyAlignment="1">
      <alignment horizontal="center"/>
    </xf>
    <xf numFmtId="173" fontId="18" fillId="0" borderId="0" xfId="148" applyNumberFormat="1" applyFont="1" applyBorder="1" applyAlignment="1">
      <alignment horizontal="center"/>
    </xf>
    <xf numFmtId="0" fontId="22" fillId="0" borderId="0" xfId="113" applyFont="1" applyBorder="1" applyAlignment="1"/>
    <xf numFmtId="0" fontId="19" fillId="0" borderId="0" xfId="113" applyBorder="1" applyAlignment="1"/>
    <xf numFmtId="0" fontId="24" fillId="33" borderId="40" xfId="113" applyFont="1" applyFill="1" applyBorder="1"/>
    <xf numFmtId="0" fontId="19" fillId="33" borderId="0" xfId="113" quotePrefix="1" applyFont="1" applyFill="1" applyBorder="1"/>
    <xf numFmtId="0" fontId="21" fillId="33" borderId="0" xfId="113" applyFont="1" applyFill="1" applyBorder="1"/>
    <xf numFmtId="0" fontId="17" fillId="0" borderId="0" xfId="113" applyFont="1" applyBorder="1"/>
    <xf numFmtId="0" fontId="15" fillId="33" borderId="29" xfId="0" applyFont="1" applyFill="1" applyBorder="1"/>
    <xf numFmtId="0" fontId="15" fillId="33" borderId="0" xfId="0" applyFont="1" applyFill="1" applyBorder="1"/>
    <xf numFmtId="0" fontId="22" fillId="0" borderId="53" xfId="0" applyFont="1" applyBorder="1" applyAlignment="1">
      <alignment horizontal="left"/>
    </xf>
    <xf numFmtId="0" fontId="21" fillId="0" borderId="0" xfId="0" applyFont="1" applyBorder="1" applyAlignment="1">
      <alignment horizontal="justify"/>
    </xf>
    <xf numFmtId="0" fontId="19" fillId="0" borderId="0" xfId="0" applyFont="1" applyBorder="1" applyAlignment="1">
      <alignment horizontal="justify"/>
    </xf>
    <xf numFmtId="0" fontId="19" fillId="0" borderId="0" xfId="0" applyFont="1" applyFill="1" applyBorder="1" applyAlignment="1">
      <alignment horizontal="justify" vertical="justify" wrapText="1"/>
    </xf>
    <xf numFmtId="0" fontId="19" fillId="33" borderId="0" xfId="0" applyFont="1" applyFill="1" applyBorder="1" applyAlignment="1">
      <alignment horizontal="justify" vertical="justify" wrapText="1"/>
    </xf>
    <xf numFmtId="0" fontId="22" fillId="0" borderId="0" xfId="0" applyFont="1" applyBorder="1" applyAlignment="1">
      <alignment horizontal="left"/>
    </xf>
    <xf numFmtId="0" fontId="74" fillId="0" borderId="0" xfId="0" applyFont="1" applyBorder="1" applyAlignment="1">
      <alignment vertical="center"/>
    </xf>
    <xf numFmtId="0" fontId="16" fillId="0" borderId="0" xfId="0" applyFont="1" applyBorder="1" applyAlignment="1">
      <alignment horizontal="justify"/>
    </xf>
    <xf numFmtId="0" fontId="16" fillId="33" borderId="0" xfId="0" applyFont="1" applyFill="1" applyBorder="1" applyAlignment="1">
      <alignment horizontal="justify" vertical="center" wrapText="1"/>
    </xf>
    <xf numFmtId="0" fontId="75" fillId="0" borderId="0" xfId="0" applyFont="1" applyBorder="1" applyAlignment="1">
      <alignment vertical="center"/>
    </xf>
    <xf numFmtId="0" fontId="22" fillId="0" borderId="0" xfId="0" applyFont="1" applyBorder="1" applyAlignment="1">
      <alignment horizontal="justify"/>
    </xf>
    <xf numFmtId="0" fontId="19" fillId="0" borderId="0" xfId="0" applyFont="1" applyBorder="1" applyAlignment="1">
      <alignment horizontal="justify" vertical="justify" wrapText="1"/>
    </xf>
    <xf numFmtId="0" fontId="22" fillId="0" borderId="0" xfId="0" applyFont="1" applyFill="1" applyBorder="1" applyAlignment="1">
      <alignment horizontal="left"/>
    </xf>
    <xf numFmtId="0" fontId="19" fillId="0" borderId="0" xfId="0" applyFont="1" applyBorder="1" applyAlignment="1"/>
    <xf numFmtId="3" fontId="42" fillId="34" borderId="9" xfId="39" applyNumberFormat="1" applyFont="1" applyFill="1" applyBorder="1"/>
    <xf numFmtId="0" fontId="18" fillId="40" borderId="10" xfId="113" applyFont="1" applyFill="1" applyBorder="1" applyAlignment="1">
      <alignment horizontal="center"/>
    </xf>
    <xf numFmtId="0" fontId="18" fillId="40" borderId="10" xfId="113" applyFont="1" applyFill="1" applyBorder="1" applyAlignment="1">
      <alignment horizontal="justify"/>
    </xf>
    <xf numFmtId="0" fontId="18" fillId="40" borderId="10" xfId="113" applyFont="1" applyFill="1" applyBorder="1" applyAlignment="1">
      <alignment horizontal="left"/>
    </xf>
    <xf numFmtId="0" fontId="18" fillId="40" borderId="10" xfId="113" applyFont="1" applyFill="1" applyBorder="1" applyAlignment="1">
      <alignment horizontal="center" wrapText="1"/>
    </xf>
    <xf numFmtId="0" fontId="18" fillId="40" borderId="33" xfId="113" applyFont="1" applyFill="1" applyBorder="1" applyAlignment="1">
      <alignment horizontal="center" wrapText="1"/>
    </xf>
    <xf numFmtId="0" fontId="16" fillId="0" borderId="0" xfId="39" applyFont="1" applyFill="1" applyBorder="1"/>
    <xf numFmtId="0" fontId="16" fillId="0" borderId="0" xfId="39" applyFont="1" applyFill="1" applyBorder="1" applyAlignment="1"/>
    <xf numFmtId="3" fontId="19" fillId="0" borderId="11" xfId="39" applyNumberFormat="1" applyFont="1" applyFill="1" applyBorder="1"/>
    <xf numFmtId="0" fontId="67" fillId="33" borderId="0" xfId="125" applyFont="1" applyFill="1" applyAlignment="1">
      <alignment horizontal="center" vertical="center" wrapText="1"/>
    </xf>
    <xf numFmtId="0" fontId="24" fillId="33" borderId="0" xfId="113" applyFont="1" applyFill="1" applyBorder="1" applyAlignment="1">
      <alignment horizontal="center" vertical="center"/>
    </xf>
    <xf numFmtId="0" fontId="67" fillId="33" borderId="0" xfId="125" applyFont="1" applyFill="1" applyBorder="1" applyAlignment="1">
      <alignment horizontal="left" vertical="top" wrapText="1"/>
    </xf>
    <xf numFmtId="0" fontId="24" fillId="33" borderId="40" xfId="113" applyFont="1" applyFill="1" applyBorder="1" applyAlignment="1">
      <alignment horizontal="center" vertical="center"/>
    </xf>
    <xf numFmtId="0" fontId="69" fillId="35" borderId="59" xfId="0" applyFont="1" applyFill="1" applyBorder="1" applyAlignment="1">
      <alignment horizontal="center" vertical="center"/>
    </xf>
    <xf numFmtId="0" fontId="69" fillId="35" borderId="79" xfId="0" applyFont="1" applyFill="1" applyBorder="1" applyAlignment="1">
      <alignment horizontal="center" vertical="center"/>
    </xf>
    <xf numFmtId="0" fontId="45" fillId="39" borderId="59" xfId="0" applyFont="1" applyFill="1" applyBorder="1" applyAlignment="1">
      <alignment horizontal="center" vertical="center"/>
    </xf>
    <xf numFmtId="0" fontId="45" fillId="39" borderId="60" xfId="0" applyFont="1" applyFill="1" applyBorder="1" applyAlignment="1">
      <alignment horizontal="center" vertical="center"/>
    </xf>
    <xf numFmtId="0" fontId="45" fillId="39" borderId="79" xfId="0" applyFont="1" applyFill="1" applyBorder="1" applyAlignment="1">
      <alignment horizontal="center" vertical="center"/>
    </xf>
    <xf numFmtId="0" fontId="45" fillId="37" borderId="59" xfId="0" applyFont="1" applyFill="1" applyBorder="1" applyAlignment="1">
      <alignment horizontal="center" vertical="center"/>
    </xf>
    <xf numFmtId="0" fontId="45" fillId="37" borderId="60" xfId="0" applyFont="1" applyFill="1" applyBorder="1" applyAlignment="1">
      <alignment horizontal="center" vertical="center"/>
    </xf>
    <xf numFmtId="0" fontId="45" fillId="37" borderId="79" xfId="0" applyFont="1" applyFill="1" applyBorder="1" applyAlignment="1">
      <alignment horizontal="center" vertical="center"/>
    </xf>
    <xf numFmtId="0" fontId="54" fillId="0" borderId="0" xfId="0" applyFont="1" applyBorder="1" applyAlignment="1">
      <alignment horizontal="left" vertical="center"/>
    </xf>
    <xf numFmtId="0" fontId="72" fillId="0" borderId="0" xfId="0" applyFont="1" applyBorder="1" applyAlignment="1">
      <alignment horizontal="center" vertical="center"/>
    </xf>
    <xf numFmtId="0" fontId="16" fillId="32" borderId="0" xfId="39" applyFont="1" applyFill="1" applyAlignment="1">
      <alignment horizontal="center"/>
    </xf>
    <xf numFmtId="0" fontId="27" fillId="0" borderId="13" xfId="39" applyFont="1" applyFill="1" applyBorder="1" applyAlignment="1">
      <alignment horizontal="left"/>
    </xf>
    <xf numFmtId="0" fontId="31" fillId="34" borderId="56" xfId="39" applyFont="1" applyFill="1" applyBorder="1" applyAlignment="1">
      <alignment horizontal="center"/>
    </xf>
    <xf numFmtId="0" fontId="31" fillId="34" borderId="19" xfId="39" applyFont="1" applyFill="1" applyBorder="1" applyAlignment="1">
      <alignment horizontal="center"/>
    </xf>
    <xf numFmtId="0" fontId="31" fillId="34" borderId="82" xfId="39" applyFont="1" applyFill="1" applyBorder="1" applyAlignment="1">
      <alignment horizontal="center"/>
    </xf>
    <xf numFmtId="0" fontId="31" fillId="34" borderId="84" xfId="39" applyFont="1" applyFill="1" applyBorder="1" applyAlignment="1">
      <alignment horizontal="center"/>
    </xf>
    <xf numFmtId="3" fontId="31" fillId="34" borderId="57" xfId="39" applyNumberFormat="1" applyFont="1" applyFill="1" applyBorder="1" applyAlignment="1">
      <alignment horizontal="center"/>
    </xf>
    <xf numFmtId="3" fontId="31" fillId="34" borderId="70" xfId="39" applyNumberFormat="1" applyFont="1" applyFill="1" applyBorder="1" applyAlignment="1">
      <alignment horizontal="center"/>
    </xf>
    <xf numFmtId="3" fontId="31" fillId="34" borderId="54" xfId="39" applyNumberFormat="1" applyFont="1" applyFill="1" applyBorder="1" applyAlignment="1">
      <alignment horizontal="center"/>
    </xf>
    <xf numFmtId="3" fontId="31" fillId="34" borderId="12" xfId="39" applyNumberFormat="1" applyFont="1" applyFill="1" applyBorder="1" applyAlignment="1">
      <alignment horizontal="center"/>
    </xf>
    <xf numFmtId="3" fontId="31" fillId="34" borderId="82" xfId="39" applyNumberFormat="1" applyFont="1" applyFill="1" applyBorder="1" applyAlignment="1">
      <alignment horizontal="center"/>
    </xf>
    <xf numFmtId="3" fontId="31" fillId="34" borderId="84" xfId="39" applyNumberFormat="1" applyFont="1" applyFill="1" applyBorder="1" applyAlignment="1">
      <alignment horizontal="center"/>
    </xf>
    <xf numFmtId="0" fontId="52" fillId="32" borderId="0" xfId="39" applyFont="1" applyFill="1" applyBorder="1" applyAlignment="1">
      <alignment horizontal="center"/>
    </xf>
    <xf numFmtId="0" fontId="53" fillId="32" borderId="0" xfId="39" applyFont="1" applyFill="1" applyBorder="1" applyAlignment="1">
      <alignment horizontal="center"/>
    </xf>
    <xf numFmtId="0" fontId="47" fillId="32" borderId="0" xfId="39" applyFont="1" applyFill="1" applyBorder="1" applyAlignment="1">
      <alignment horizontal="center"/>
    </xf>
    <xf numFmtId="0" fontId="27" fillId="0" borderId="58" xfId="39" applyFont="1" applyFill="1" applyBorder="1" applyAlignment="1">
      <alignment horizontal="left"/>
    </xf>
    <xf numFmtId="0" fontId="48" fillId="33" borderId="53" xfId="39" applyFont="1" applyFill="1" applyBorder="1" applyAlignment="1">
      <alignment horizontal="center"/>
    </xf>
    <xf numFmtId="0" fontId="48" fillId="33" borderId="0" xfId="39" applyFont="1" applyFill="1" applyBorder="1" applyAlignment="1">
      <alignment horizontal="center"/>
    </xf>
    <xf numFmtId="0" fontId="47" fillId="33" borderId="0" xfId="39" applyFont="1" applyFill="1" applyBorder="1" applyAlignment="1">
      <alignment horizontal="center"/>
    </xf>
    <xf numFmtId="0" fontId="31" fillId="34" borderId="51" xfId="39" applyFont="1" applyFill="1" applyBorder="1" applyAlignment="1">
      <alignment horizontal="center"/>
    </xf>
    <xf numFmtId="0" fontId="31" fillId="34" borderId="35" xfId="39" applyFont="1" applyFill="1" applyBorder="1" applyAlignment="1">
      <alignment horizontal="center"/>
    </xf>
    <xf numFmtId="0" fontId="31" fillId="34" borderId="54" xfId="39" applyFont="1" applyFill="1" applyBorder="1" applyAlignment="1">
      <alignment horizontal="center" vertical="center" wrapText="1"/>
    </xf>
    <xf numFmtId="0" fontId="31" fillId="34" borderId="12" xfId="39" applyFont="1" applyFill="1" applyBorder="1" applyAlignment="1">
      <alignment horizontal="center" vertical="center" wrapText="1"/>
    </xf>
    <xf numFmtId="3" fontId="31" fillId="34" borderId="63" xfId="39" applyNumberFormat="1" applyFont="1" applyFill="1" applyBorder="1" applyAlignment="1">
      <alignment horizontal="center" vertical="center" wrapText="1"/>
    </xf>
    <xf numFmtId="3" fontId="31" fillId="34" borderId="30" xfId="39" applyNumberFormat="1" applyFont="1" applyFill="1" applyBorder="1" applyAlignment="1">
      <alignment horizontal="center" vertical="center" wrapText="1"/>
    </xf>
    <xf numFmtId="0" fontId="29" fillId="33" borderId="53" xfId="39" applyFont="1" applyFill="1" applyBorder="1" applyAlignment="1">
      <alignment horizontal="center"/>
    </xf>
    <xf numFmtId="3" fontId="18" fillId="33" borderId="0" xfId="39" applyNumberFormat="1" applyFont="1" applyFill="1" applyBorder="1" applyAlignment="1">
      <alignment horizontal="left"/>
    </xf>
    <xf numFmtId="0" fontId="16" fillId="33" borderId="0" xfId="39" applyFill="1" applyBorder="1" applyAlignment="1">
      <alignment horizontal="center"/>
    </xf>
    <xf numFmtId="0" fontId="22" fillId="33" borderId="0" xfId="39" applyFont="1" applyFill="1" applyBorder="1" applyAlignment="1">
      <alignment horizontal="center"/>
    </xf>
    <xf numFmtId="0" fontId="90" fillId="32" borderId="0" xfId="113" applyFont="1" applyFill="1" applyBorder="1" applyAlignment="1">
      <alignment horizontal="center"/>
    </xf>
    <xf numFmtId="0" fontId="84" fillId="32" borderId="0" xfId="113" applyFont="1" applyFill="1" applyBorder="1" applyAlignment="1">
      <alignment horizontal="center"/>
    </xf>
    <xf numFmtId="0" fontId="49" fillId="32" borderId="0" xfId="113" applyFont="1" applyFill="1" applyBorder="1" applyAlignment="1">
      <alignment horizontal="center"/>
    </xf>
    <xf numFmtId="0" fontId="30" fillId="34" borderId="77" xfId="113" applyFont="1" applyFill="1" applyBorder="1" applyAlignment="1">
      <alignment horizontal="center"/>
    </xf>
    <xf numFmtId="0" fontId="30" fillId="34" borderId="74" xfId="113" applyFont="1" applyFill="1" applyBorder="1" applyAlignment="1">
      <alignment horizontal="center"/>
    </xf>
    <xf numFmtId="0" fontId="18" fillId="40" borderId="75" xfId="113" applyFont="1" applyFill="1" applyBorder="1" applyAlignment="1">
      <alignment horizontal="center"/>
    </xf>
    <xf numFmtId="0" fontId="18" fillId="40" borderId="48" xfId="113" applyFont="1" applyFill="1" applyBorder="1" applyAlignment="1">
      <alignment horizontal="center"/>
    </xf>
    <xf numFmtId="0" fontId="30" fillId="34" borderId="73" xfId="113" applyFont="1" applyFill="1" applyBorder="1" applyAlignment="1">
      <alignment horizontal="center"/>
    </xf>
    <xf numFmtId="0" fontId="30" fillId="34" borderId="42" xfId="113" applyFont="1" applyFill="1" applyBorder="1" applyAlignment="1">
      <alignment horizontal="center"/>
    </xf>
    <xf numFmtId="0" fontId="89" fillId="32" borderId="0" xfId="113" applyFont="1" applyFill="1" applyBorder="1" applyAlignment="1">
      <alignment horizontal="center"/>
    </xf>
    <xf numFmtId="0" fontId="28" fillId="33" borderId="0" xfId="0" applyFont="1" applyFill="1" applyBorder="1" applyAlignment="1">
      <alignment horizontal="center"/>
    </xf>
    <xf numFmtId="0" fontId="21" fillId="33" borderId="0" xfId="0" applyFont="1" applyFill="1" applyBorder="1" applyAlignment="1">
      <alignment horizontal="center"/>
    </xf>
    <xf numFmtId="0" fontId="16" fillId="33" borderId="0" xfId="0" applyFont="1" applyFill="1" applyBorder="1" applyAlignment="1">
      <alignment horizontal="justify" vertical="justify" wrapText="1"/>
    </xf>
    <xf numFmtId="0" fontId="16" fillId="33" borderId="0" xfId="0" applyFont="1" applyFill="1" applyBorder="1" applyAlignment="1">
      <alignment horizontal="left" wrapText="1"/>
    </xf>
    <xf numFmtId="0" fontId="0" fillId="33" borderId="0" xfId="0" applyFill="1" applyBorder="1" applyAlignment="1">
      <alignment horizontal="justify" vertical="justify" wrapText="1"/>
    </xf>
    <xf numFmtId="0" fontId="16" fillId="33" borderId="0" xfId="0" applyFont="1" applyFill="1" applyAlignment="1">
      <alignment horizontal="justify" vertical="justify" wrapText="1"/>
    </xf>
    <xf numFmtId="0" fontId="22" fillId="0" borderId="59" xfId="0" applyFont="1" applyBorder="1" applyAlignment="1">
      <alignment horizontal="center"/>
    </xf>
    <xf numFmtId="0" fontId="22" fillId="0" borderId="60" xfId="0" applyFont="1" applyBorder="1" applyAlignment="1">
      <alignment horizontal="center"/>
    </xf>
    <xf numFmtId="0" fontId="22" fillId="0" borderId="61" xfId="0" applyFont="1" applyBorder="1" applyAlignment="1">
      <alignment horizontal="center"/>
    </xf>
    <xf numFmtId="0" fontId="18" fillId="0" borderId="52" xfId="0" applyFont="1" applyBorder="1" applyAlignment="1">
      <alignment horizontal="center"/>
    </xf>
    <xf numFmtId="0" fontId="18" fillId="0" borderId="53" xfId="0" applyFont="1" applyBorder="1" applyAlignment="1">
      <alignment horizontal="center"/>
    </xf>
    <xf numFmtId="0" fontId="18" fillId="0" borderId="57" xfId="0" applyFont="1" applyBorder="1" applyAlignment="1">
      <alignment horizontal="center"/>
    </xf>
    <xf numFmtId="0" fontId="18" fillId="0" borderId="32" xfId="0" applyFont="1" applyBorder="1" applyAlignment="1">
      <alignment horizontal="center"/>
    </xf>
    <xf numFmtId="0" fontId="18" fillId="0" borderId="17" xfId="0" applyFont="1" applyBorder="1" applyAlignment="1">
      <alignment horizontal="center"/>
    </xf>
    <xf numFmtId="0" fontId="18" fillId="0" borderId="70" xfId="0" applyFont="1" applyBorder="1" applyAlignment="1">
      <alignment horizontal="center"/>
    </xf>
    <xf numFmtId="0" fontId="22" fillId="33" borderId="0" xfId="0" applyFont="1" applyFill="1" applyBorder="1" applyAlignment="1">
      <alignment horizontal="left"/>
    </xf>
    <xf numFmtId="0" fontId="21" fillId="0" borderId="59" xfId="0" applyFont="1" applyBorder="1" applyAlignment="1">
      <alignment horizontal="center"/>
    </xf>
    <xf numFmtId="0" fontId="21" fillId="0" borderId="60" xfId="0" applyFont="1" applyBorder="1" applyAlignment="1">
      <alignment horizontal="center"/>
    </xf>
    <xf numFmtId="0" fontId="21" fillId="0" borderId="61" xfId="0" applyFont="1" applyBorder="1" applyAlignment="1">
      <alignment horizontal="center"/>
    </xf>
    <xf numFmtId="0" fontId="18" fillId="33" borderId="52" xfId="0" applyFont="1" applyFill="1" applyBorder="1" applyAlignment="1">
      <alignment horizontal="left"/>
    </xf>
    <xf numFmtId="0" fontId="18" fillId="33" borderId="55" xfId="0" applyFont="1" applyFill="1" applyBorder="1" applyAlignment="1">
      <alignment horizontal="left"/>
    </xf>
    <xf numFmtId="0" fontId="18" fillId="33" borderId="0" xfId="0" applyFont="1" applyFill="1" applyBorder="1" applyAlignment="1">
      <alignment horizontal="left"/>
    </xf>
    <xf numFmtId="0" fontId="31" fillId="34" borderId="51" xfId="0" applyFont="1" applyFill="1" applyBorder="1" applyAlignment="1">
      <alignment horizontal="center"/>
    </xf>
    <xf numFmtId="0" fontId="31" fillId="34" borderId="34" xfId="0" applyFont="1" applyFill="1" applyBorder="1" applyAlignment="1">
      <alignment horizontal="center"/>
    </xf>
    <xf numFmtId="0" fontId="86" fillId="34" borderId="43" xfId="0" applyFont="1" applyFill="1" applyBorder="1" applyAlignment="1">
      <alignment horizontal="center" wrapText="1"/>
    </xf>
    <xf numFmtId="0" fontId="86" fillId="34" borderId="10" xfId="0" applyFont="1" applyFill="1" applyBorder="1" applyAlignment="1">
      <alignment horizontal="center" wrapText="1"/>
    </xf>
    <xf numFmtId="0" fontId="86" fillId="34" borderId="43" xfId="0" applyFont="1" applyFill="1" applyBorder="1" applyAlignment="1">
      <alignment horizontal="center" vertical="center" wrapText="1"/>
    </xf>
    <xf numFmtId="0" fontId="86" fillId="34" borderId="10" xfId="0" applyFont="1" applyFill="1" applyBorder="1" applyAlignment="1">
      <alignment horizontal="center" vertical="center" wrapText="1"/>
    </xf>
    <xf numFmtId="0" fontId="86" fillId="34" borderId="44" xfId="0" applyFont="1" applyFill="1" applyBorder="1" applyAlignment="1">
      <alignment horizontal="center" wrapText="1"/>
    </xf>
    <xf numFmtId="0" fontId="86" fillId="34" borderId="33" xfId="0" applyFont="1" applyFill="1" applyBorder="1" applyAlignment="1">
      <alignment horizontal="center" wrapText="1"/>
    </xf>
    <xf numFmtId="3" fontId="22" fillId="0" borderId="41" xfId="0" applyNumberFormat="1" applyFont="1" applyBorder="1" applyAlignment="1">
      <alignment horizontal="center"/>
    </xf>
    <xf numFmtId="3" fontId="22" fillId="0" borderId="73" xfId="0" applyNumberFormat="1" applyFont="1" applyBorder="1" applyAlignment="1">
      <alignment horizontal="center"/>
    </xf>
    <xf numFmtId="3" fontId="22" fillId="0" borderId="74" xfId="0" applyNumberFormat="1" applyFont="1" applyBorder="1" applyAlignment="1">
      <alignment horizontal="center"/>
    </xf>
    <xf numFmtId="0" fontId="22" fillId="0" borderId="0" xfId="0" applyFont="1" applyBorder="1" applyAlignment="1">
      <alignment horizontal="center"/>
    </xf>
    <xf numFmtId="0" fontId="21" fillId="0" borderId="52" xfId="0" applyFont="1" applyBorder="1" applyAlignment="1">
      <alignment horizontal="center"/>
    </xf>
    <xf numFmtId="0" fontId="21" fillId="0" borderId="53" xfId="0" applyFont="1" applyBorder="1" applyAlignment="1">
      <alignment horizontal="center"/>
    </xf>
    <xf numFmtId="0" fontId="21" fillId="0" borderId="57" xfId="0" applyFont="1" applyBorder="1" applyAlignment="1">
      <alignment horizontal="center"/>
    </xf>
    <xf numFmtId="0" fontId="21" fillId="0" borderId="55" xfId="0" applyFont="1" applyBorder="1" applyAlignment="1">
      <alignment horizontal="center"/>
    </xf>
    <xf numFmtId="0" fontId="21" fillId="0" borderId="65" xfId="0" applyFont="1" applyBorder="1" applyAlignment="1">
      <alignment horizontal="center"/>
    </xf>
    <xf numFmtId="0" fontId="21" fillId="0" borderId="50" xfId="0" applyFont="1" applyBorder="1" applyAlignment="1">
      <alignment horizontal="center"/>
    </xf>
    <xf numFmtId="4" fontId="22" fillId="0" borderId="72" xfId="0" applyNumberFormat="1" applyFont="1" applyBorder="1" applyAlignment="1">
      <alignment horizontal="center" wrapText="1"/>
    </xf>
    <xf numFmtId="4" fontId="22" fillId="0" borderId="65" xfId="0" applyNumberFormat="1" applyFont="1" applyBorder="1" applyAlignment="1">
      <alignment horizontal="center" wrapText="1"/>
    </xf>
    <xf numFmtId="4" fontId="22" fillId="0" borderId="66" xfId="0" applyNumberFormat="1" applyFont="1" applyBorder="1" applyAlignment="1">
      <alignment horizontal="center" wrapText="1"/>
    </xf>
    <xf numFmtId="3" fontId="22" fillId="0" borderId="59" xfId="0" applyNumberFormat="1" applyFont="1" applyBorder="1" applyAlignment="1">
      <alignment horizontal="center"/>
    </xf>
    <xf numFmtId="3" fontId="22" fillId="0" borderId="60" xfId="0" applyNumberFormat="1" applyFont="1" applyBorder="1" applyAlignment="1">
      <alignment horizontal="center"/>
    </xf>
    <xf numFmtId="3" fontId="22" fillId="0" borderId="61" xfId="0" applyNumberFormat="1" applyFont="1" applyBorder="1" applyAlignment="1">
      <alignment horizontal="center"/>
    </xf>
    <xf numFmtId="0" fontId="16" fillId="0" borderId="29" xfId="0" applyFont="1" applyBorder="1" applyAlignment="1">
      <alignment horizontal="left"/>
    </xf>
    <xf numFmtId="0" fontId="16" fillId="0" borderId="16" xfId="0" applyFont="1" applyBorder="1" applyAlignment="1">
      <alignment horizontal="left"/>
    </xf>
    <xf numFmtId="0" fontId="26" fillId="34" borderId="51" xfId="0" applyFont="1" applyFill="1" applyBorder="1" applyAlignment="1">
      <alignment horizontal="center"/>
    </xf>
    <xf numFmtId="0" fontId="26" fillId="34" borderId="34" xfId="0" applyFont="1" applyFill="1" applyBorder="1" applyAlignment="1">
      <alignment horizontal="center"/>
    </xf>
    <xf numFmtId="0" fontId="32" fillId="34" borderId="43" xfId="0" applyFont="1" applyFill="1" applyBorder="1" applyAlignment="1">
      <alignment horizontal="center"/>
    </xf>
    <xf numFmtId="0" fontId="32" fillId="34" borderId="77" xfId="0" applyFont="1" applyFill="1" applyBorder="1" applyAlignment="1">
      <alignment horizontal="center"/>
    </xf>
    <xf numFmtId="0" fontId="17" fillId="33" borderId="53" xfId="113" applyFont="1" applyFill="1" applyBorder="1" applyAlignment="1">
      <alignment horizontal="justify"/>
    </xf>
    <xf numFmtId="0" fontId="17" fillId="33" borderId="53" xfId="0" applyFont="1" applyFill="1" applyBorder="1" applyAlignment="1">
      <alignment horizontal="justify"/>
    </xf>
    <xf numFmtId="0" fontId="17" fillId="33" borderId="40" xfId="0" applyFont="1" applyFill="1" applyBorder="1" applyAlignment="1">
      <alignment horizontal="justify"/>
    </xf>
    <xf numFmtId="0" fontId="19" fillId="0" borderId="36" xfId="113" applyBorder="1" applyAlignment="1">
      <alignment horizontal="left"/>
    </xf>
    <xf numFmtId="0" fontId="19" fillId="0" borderId="15" xfId="113" applyBorder="1" applyAlignment="1">
      <alignment horizontal="left"/>
    </xf>
    <xf numFmtId="3" fontId="19" fillId="0" borderId="11" xfId="39" applyNumberFormat="1" applyFont="1" applyFill="1" applyBorder="1" applyAlignment="1">
      <alignment horizontal="center"/>
    </xf>
  </cellXfs>
  <cellStyles count="152">
    <cellStyle name="20% - Énfasis1" xfId="16" builtinId="30" customBuiltin="1"/>
    <cellStyle name="20% - Énfasis2" xfId="20" builtinId="34" customBuiltin="1"/>
    <cellStyle name="20% - Énfasis3" xfId="24" builtinId="38" customBuiltin="1"/>
    <cellStyle name="20% - Énfasis4" xfId="28" builtinId="42" customBuiltin="1"/>
    <cellStyle name="20% - Énfasis5" xfId="32" builtinId="46" customBuiltin="1"/>
    <cellStyle name="20% - Énfasis6" xfId="36" builtinId="50" customBuiltin="1"/>
    <cellStyle name="40% - Énfasis1" xfId="17" builtinId="31" customBuiltin="1"/>
    <cellStyle name="40% - Énfasis2" xfId="21" builtinId="35" customBuiltin="1"/>
    <cellStyle name="40% - Énfasis3" xfId="25" builtinId="39" customBuiltin="1"/>
    <cellStyle name="40% - Énfasis4" xfId="29" builtinId="43" customBuiltin="1"/>
    <cellStyle name="40% - Énfasis5" xfId="33" builtinId="47" customBuiltin="1"/>
    <cellStyle name="40% - Énfasis6" xfId="37" builtinId="51" customBuiltin="1"/>
    <cellStyle name="60% - Énfasis1" xfId="18" builtinId="32" customBuiltin="1"/>
    <cellStyle name="60% - Énfasis2" xfId="22" builtinId="36" customBuiltin="1"/>
    <cellStyle name="60% - Énfasis3" xfId="26" builtinId="40" customBuiltin="1"/>
    <cellStyle name="60% - Énfasis4" xfId="30" builtinId="44" customBuiltin="1"/>
    <cellStyle name="60% - Énfasis5" xfId="34" builtinId="48" customBuiltin="1"/>
    <cellStyle name="60% - Énfasis6" xfId="38" builtinId="52" customBuiltin="1"/>
    <cellStyle name="Cálculo" xfId="9" builtinId="22" customBuiltin="1"/>
    <cellStyle name="Celda de comprobación" xfId="11" builtinId="23" customBuiltin="1"/>
    <cellStyle name="Celda vinculada" xfId="10" builtinId="24" customBuiltin="1"/>
    <cellStyle name="Encabezado 4" xfId="4" builtinId="19" customBuiltin="1"/>
    <cellStyle name="Énfasis1" xfId="15" builtinId="29" customBuiltin="1"/>
    <cellStyle name="Énfasis2" xfId="19" builtinId="33" customBuiltin="1"/>
    <cellStyle name="Énfasis3" xfId="23" builtinId="37" customBuiltin="1"/>
    <cellStyle name="Énfasis4" xfId="27" builtinId="41" customBuiltin="1"/>
    <cellStyle name="Énfasis5" xfId="31" builtinId="45" customBuiltin="1"/>
    <cellStyle name="Énfasis6" xfId="35" builtinId="49" customBuiltin="1"/>
    <cellStyle name="Entrada" xfId="7" builtinId="20" customBuiltin="1"/>
    <cellStyle name="Estilo 1" xfId="40" xr:uid="{00000000-0005-0000-0000-00001D000000}"/>
    <cellStyle name="Euro" xfId="41" xr:uid="{00000000-0005-0000-0000-00001E000000}"/>
    <cellStyle name="Euro 2" xfId="42" xr:uid="{00000000-0005-0000-0000-00001F000000}"/>
    <cellStyle name="Euro 2 2" xfId="43" xr:uid="{00000000-0005-0000-0000-000020000000}"/>
    <cellStyle name="Euro 3" xfId="44" xr:uid="{00000000-0005-0000-0000-000021000000}"/>
    <cellStyle name="Euro 4" xfId="45" xr:uid="{00000000-0005-0000-0000-000022000000}"/>
    <cellStyle name="Euro_Form 101 IRACIS  - Valores 2007" xfId="46" xr:uid="{00000000-0005-0000-0000-000023000000}"/>
    <cellStyle name="Excel Built-in Normal" xfId="47" xr:uid="{00000000-0005-0000-0000-000024000000}"/>
    <cellStyle name="Hipervínculo 2" xfId="48" xr:uid="{00000000-0005-0000-0000-000025000000}"/>
    <cellStyle name="Incorrecto" xfId="5" builtinId="27" customBuiltin="1"/>
    <cellStyle name="Millares" xfId="149" builtinId="3"/>
    <cellStyle name="Millares [0]" xfId="150" builtinId="6"/>
    <cellStyle name="Millares [0] 2" xfId="51" xr:uid="{00000000-0005-0000-0000-000029000000}"/>
    <cellStyle name="Millares [0] 2 2" xfId="52" xr:uid="{00000000-0005-0000-0000-00002A000000}"/>
    <cellStyle name="Millares [0] 2 3" xfId="53" xr:uid="{00000000-0005-0000-0000-00002B000000}"/>
    <cellStyle name="Millares [0] 2 5" xfId="151" xr:uid="{00000000-0005-0000-0000-00002C000000}"/>
    <cellStyle name="Millares [0] 3" xfId="54" xr:uid="{00000000-0005-0000-0000-00002D000000}"/>
    <cellStyle name="Millares [0] 3 2" xfId="55" xr:uid="{00000000-0005-0000-0000-00002E000000}"/>
    <cellStyle name="Millares [0] 4" xfId="56" xr:uid="{00000000-0005-0000-0000-00002F000000}"/>
    <cellStyle name="Millares [0] 4 2" xfId="57" xr:uid="{00000000-0005-0000-0000-000030000000}"/>
    <cellStyle name="Millares [0] 5" xfId="58" xr:uid="{00000000-0005-0000-0000-000031000000}"/>
    <cellStyle name="Millares [0] 6" xfId="59" xr:uid="{00000000-0005-0000-0000-000032000000}"/>
    <cellStyle name="Millares [0] 7" xfId="50" xr:uid="{00000000-0005-0000-0000-000033000000}"/>
    <cellStyle name="Millares 10" xfId="60" xr:uid="{00000000-0005-0000-0000-000034000000}"/>
    <cellStyle name="Millares 10 2" xfId="61" xr:uid="{00000000-0005-0000-0000-000035000000}"/>
    <cellStyle name="Millares 11" xfId="62" xr:uid="{00000000-0005-0000-0000-000036000000}"/>
    <cellStyle name="Millares 11 2" xfId="63" xr:uid="{00000000-0005-0000-0000-000037000000}"/>
    <cellStyle name="Millares 12" xfId="64" xr:uid="{00000000-0005-0000-0000-000038000000}"/>
    <cellStyle name="Millares 12 2" xfId="65" xr:uid="{00000000-0005-0000-0000-000039000000}"/>
    <cellStyle name="Millares 13" xfId="66" xr:uid="{00000000-0005-0000-0000-00003A000000}"/>
    <cellStyle name="Millares 14" xfId="67" xr:uid="{00000000-0005-0000-0000-00003B000000}"/>
    <cellStyle name="Millares 15" xfId="68" xr:uid="{00000000-0005-0000-0000-00003C000000}"/>
    <cellStyle name="Millares 16" xfId="69" xr:uid="{00000000-0005-0000-0000-00003D000000}"/>
    <cellStyle name="Millares 17" xfId="70" xr:uid="{00000000-0005-0000-0000-00003E000000}"/>
    <cellStyle name="Millares 18" xfId="71" xr:uid="{00000000-0005-0000-0000-00003F000000}"/>
    <cellStyle name="Millares 19" xfId="72" xr:uid="{00000000-0005-0000-0000-000040000000}"/>
    <cellStyle name="Millares 2" xfId="73" xr:uid="{00000000-0005-0000-0000-000041000000}"/>
    <cellStyle name="Millares 2 2" xfId="74" xr:uid="{00000000-0005-0000-0000-000042000000}"/>
    <cellStyle name="Millares 2 2 2" xfId="75" xr:uid="{00000000-0005-0000-0000-000043000000}"/>
    <cellStyle name="Millares 2 3" xfId="76" xr:uid="{00000000-0005-0000-0000-000044000000}"/>
    <cellStyle name="Millares 2 3 2" xfId="77" xr:uid="{00000000-0005-0000-0000-000045000000}"/>
    <cellStyle name="Millares 2 4" xfId="78" xr:uid="{00000000-0005-0000-0000-000046000000}"/>
    <cellStyle name="Millares 20" xfId="79" xr:uid="{00000000-0005-0000-0000-000047000000}"/>
    <cellStyle name="Millares 21" xfId="80" xr:uid="{00000000-0005-0000-0000-000048000000}"/>
    <cellStyle name="Millares 22" xfId="81" xr:uid="{00000000-0005-0000-0000-000049000000}"/>
    <cellStyle name="Millares 23" xfId="82" xr:uid="{00000000-0005-0000-0000-00004A000000}"/>
    <cellStyle name="Millares 24" xfId="83" xr:uid="{00000000-0005-0000-0000-00004B000000}"/>
    <cellStyle name="Millares 25" xfId="84" xr:uid="{00000000-0005-0000-0000-00004C000000}"/>
    <cellStyle name="Millares 26" xfId="85" xr:uid="{00000000-0005-0000-0000-00004D000000}"/>
    <cellStyle name="Millares 27" xfId="86" xr:uid="{00000000-0005-0000-0000-00004E000000}"/>
    <cellStyle name="Millares 28" xfId="87" xr:uid="{00000000-0005-0000-0000-00004F000000}"/>
    <cellStyle name="Millares 29" xfId="88" xr:uid="{00000000-0005-0000-0000-000050000000}"/>
    <cellStyle name="Millares 3" xfId="89" xr:uid="{00000000-0005-0000-0000-000051000000}"/>
    <cellStyle name="Millares 3 2" xfId="90" xr:uid="{00000000-0005-0000-0000-000052000000}"/>
    <cellStyle name="Millares 30" xfId="91" xr:uid="{00000000-0005-0000-0000-000053000000}"/>
    <cellStyle name="Millares 31" xfId="92" xr:uid="{00000000-0005-0000-0000-000054000000}"/>
    <cellStyle name="Millares 32" xfId="93" xr:uid="{00000000-0005-0000-0000-000055000000}"/>
    <cellStyle name="Millares 33" xfId="94" xr:uid="{00000000-0005-0000-0000-000056000000}"/>
    <cellStyle name="Millares 34" xfId="95" xr:uid="{00000000-0005-0000-0000-000057000000}"/>
    <cellStyle name="Millares 35" xfId="96" xr:uid="{00000000-0005-0000-0000-000058000000}"/>
    <cellStyle name="Millares 36" xfId="97" xr:uid="{00000000-0005-0000-0000-000059000000}"/>
    <cellStyle name="Millares 37" xfId="98" xr:uid="{00000000-0005-0000-0000-00005A000000}"/>
    <cellStyle name="Millares 38" xfId="99" xr:uid="{00000000-0005-0000-0000-00005B000000}"/>
    <cellStyle name="Millares 39" xfId="49" xr:uid="{00000000-0005-0000-0000-00005C000000}"/>
    <cellStyle name="Millares 4" xfId="100" xr:uid="{00000000-0005-0000-0000-00005D000000}"/>
    <cellStyle name="Millares 40" xfId="141" xr:uid="{00000000-0005-0000-0000-00005E000000}"/>
    <cellStyle name="Millares 41" xfId="145" xr:uid="{00000000-0005-0000-0000-00005F000000}"/>
    <cellStyle name="Millares 42" xfId="143" xr:uid="{00000000-0005-0000-0000-000060000000}"/>
    <cellStyle name="Millares 43" xfId="147" xr:uid="{00000000-0005-0000-0000-000061000000}"/>
    <cellStyle name="Millares 44" xfId="142" xr:uid="{00000000-0005-0000-0000-000062000000}"/>
    <cellStyle name="Millares 45" xfId="144" xr:uid="{00000000-0005-0000-0000-000063000000}"/>
    <cellStyle name="Millares 46" xfId="138" xr:uid="{00000000-0005-0000-0000-000064000000}"/>
    <cellStyle name="Millares 47" xfId="146" xr:uid="{00000000-0005-0000-0000-000065000000}"/>
    <cellStyle name="Millares 48" xfId="140" xr:uid="{00000000-0005-0000-0000-000066000000}"/>
    <cellStyle name="Millares 49" xfId="148" xr:uid="{00000000-0005-0000-0000-000067000000}"/>
    <cellStyle name="Millares 5" xfId="101" xr:uid="{00000000-0005-0000-0000-000068000000}"/>
    <cellStyle name="Millares 5 2" xfId="102" xr:uid="{00000000-0005-0000-0000-000069000000}"/>
    <cellStyle name="Millares 50" xfId="139" xr:uid="{00000000-0005-0000-0000-00006A000000}"/>
    <cellStyle name="Millares 6" xfId="103" xr:uid="{00000000-0005-0000-0000-00006B000000}"/>
    <cellStyle name="Millares 6 2" xfId="104" xr:uid="{00000000-0005-0000-0000-00006C000000}"/>
    <cellStyle name="Millares 7" xfId="105" xr:uid="{00000000-0005-0000-0000-00006D000000}"/>
    <cellStyle name="Millares 7 2" xfId="106" xr:uid="{00000000-0005-0000-0000-00006E000000}"/>
    <cellStyle name="Millares 8" xfId="107" xr:uid="{00000000-0005-0000-0000-00006F000000}"/>
    <cellStyle name="Millares 8 2" xfId="108" xr:uid="{00000000-0005-0000-0000-000070000000}"/>
    <cellStyle name="Millares 9" xfId="109" xr:uid="{00000000-0005-0000-0000-000071000000}"/>
    <cellStyle name="Millares 9 2" xfId="110" xr:uid="{00000000-0005-0000-0000-000072000000}"/>
    <cellStyle name="Neutral" xfId="6" builtinId="28" customBuiltin="1"/>
    <cellStyle name="Normal" xfId="0" builtinId="0"/>
    <cellStyle name="Normal 11" xfId="111" xr:uid="{00000000-0005-0000-0000-000075000000}"/>
    <cellStyle name="Normal 11 2" xfId="112" xr:uid="{00000000-0005-0000-0000-000076000000}"/>
    <cellStyle name="Normal 17 2" xfId="113" xr:uid="{00000000-0005-0000-0000-000077000000}"/>
    <cellStyle name="Normal 2" xfId="114" xr:uid="{00000000-0005-0000-0000-000078000000}"/>
    <cellStyle name="Normal 2 2" xfId="115" xr:uid="{00000000-0005-0000-0000-000079000000}"/>
    <cellStyle name="Normal 2 2 2" xfId="116" xr:uid="{00000000-0005-0000-0000-00007A000000}"/>
    <cellStyle name="Normal 2 3" xfId="117" xr:uid="{00000000-0005-0000-0000-00007B000000}"/>
    <cellStyle name="Normal 3" xfId="118" xr:uid="{00000000-0005-0000-0000-00007C000000}"/>
    <cellStyle name="Normal 3 2" xfId="119" xr:uid="{00000000-0005-0000-0000-00007D000000}"/>
    <cellStyle name="Normal 3 3" xfId="120" xr:uid="{00000000-0005-0000-0000-00007E000000}"/>
    <cellStyle name="Normal 4" xfId="121" xr:uid="{00000000-0005-0000-0000-00007F000000}"/>
    <cellStyle name="Normal 4 2" xfId="122" xr:uid="{00000000-0005-0000-0000-000080000000}"/>
    <cellStyle name="Normal 5" xfId="123" xr:uid="{00000000-0005-0000-0000-000081000000}"/>
    <cellStyle name="Normal 6" xfId="124" xr:uid="{00000000-0005-0000-0000-000082000000}"/>
    <cellStyle name="Normal 7" xfId="125" xr:uid="{00000000-0005-0000-0000-000083000000}"/>
    <cellStyle name="Normal 8" xfId="39" xr:uid="{00000000-0005-0000-0000-000084000000}"/>
    <cellStyle name="Normal 9" xfId="126" xr:uid="{00000000-0005-0000-0000-000085000000}"/>
    <cellStyle name="Notas 2" xfId="127" xr:uid="{00000000-0005-0000-0000-000086000000}"/>
    <cellStyle name="Notas 3" xfId="128" xr:uid="{00000000-0005-0000-0000-000087000000}"/>
    <cellStyle name="Porcentaje 2" xfId="129" xr:uid="{00000000-0005-0000-0000-000088000000}"/>
    <cellStyle name="Porcentaje 2 2" xfId="130" xr:uid="{00000000-0005-0000-0000-000089000000}"/>
    <cellStyle name="Porcentaje 3" xfId="131" xr:uid="{00000000-0005-0000-0000-00008A000000}"/>
    <cellStyle name="Porcentual 2" xfId="132" xr:uid="{00000000-0005-0000-0000-00008B000000}"/>
    <cellStyle name="Porcentual 2 2" xfId="133" xr:uid="{00000000-0005-0000-0000-00008C000000}"/>
    <cellStyle name="Porcentual 3" xfId="134" xr:uid="{00000000-0005-0000-0000-00008D000000}"/>
    <cellStyle name="Porcentual 4" xfId="135" xr:uid="{00000000-0005-0000-0000-00008E000000}"/>
    <cellStyle name="Porcentual 4 2" xfId="136" xr:uid="{00000000-0005-0000-0000-00008F000000}"/>
    <cellStyle name="Porcentual 5" xfId="137" xr:uid="{00000000-0005-0000-0000-000090000000}"/>
    <cellStyle name="Salida" xfId="8" builtinId="21" customBuiltin="1"/>
    <cellStyle name="Texto de advertencia" xfId="12" builtinId="11" customBuiltin="1"/>
    <cellStyle name="Texto explicativo" xfId="13" builtinId="53" customBuiltin="1"/>
    <cellStyle name="Título" xfId="1" builtinId="15" customBuiltin="1"/>
    <cellStyle name="Título 2" xfId="2" builtinId="17" customBuiltin="1"/>
    <cellStyle name="Título 3" xfId="3" builtinId="18" customBuiltin="1"/>
    <cellStyle name="Total" xfId="14"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2.xml.rels><?xml version="1.0" encoding="UTF-8" standalone="yes"?>
<Relationships xmlns="http://schemas.openxmlformats.org/package/2006/relationships"><Relationship Id="rId1" Type="http://schemas.openxmlformats.org/officeDocument/2006/relationships/image" Target="../media/image9.emf"/></Relationships>
</file>

<file path=xl/drawings/_rels/drawing3.xml.rels><?xml version="1.0" encoding="UTF-8" standalone="yes"?>
<Relationships xmlns="http://schemas.openxmlformats.org/package/2006/relationships"><Relationship Id="rId2" Type="http://schemas.openxmlformats.org/officeDocument/2006/relationships/image" Target="../media/image19.emf"/><Relationship Id="rId1" Type="http://schemas.openxmlformats.org/officeDocument/2006/relationships/image" Target="../media/image18.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1.emf"/><Relationship Id="rId1" Type="http://schemas.openxmlformats.org/officeDocument/2006/relationships/image" Target="../media/image4.emf"/><Relationship Id="rId4"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8.emf"/><Relationship Id="rId1" Type="http://schemas.openxmlformats.org/officeDocument/2006/relationships/image" Target="../media/image7.emf"/><Relationship Id="rId5" Type="http://schemas.openxmlformats.org/officeDocument/2006/relationships/image" Target="../media/image11.emf"/><Relationship Id="rId4"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2.emf"/><Relationship Id="rId1" Type="http://schemas.openxmlformats.org/officeDocument/2006/relationships/image" Target="../media/image1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5.emf"/><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2.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2.emf"/><Relationship Id="rId1" Type="http://schemas.openxmlformats.org/officeDocument/2006/relationships/image" Target="../media/image1.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4.emf"/><Relationship Id="rId1" Type="http://schemas.openxmlformats.org/officeDocument/2006/relationships/image" Target="../media/image1.emf"/><Relationship Id="rId5" Type="http://schemas.openxmlformats.org/officeDocument/2006/relationships/image" Target="../media/image15.emf"/><Relationship Id="rId4" Type="http://schemas.openxmlformats.org/officeDocument/2006/relationships/image" Target="../media/image11.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5.emf"/><Relationship Id="rId1" Type="http://schemas.openxmlformats.org/officeDocument/2006/relationships/image" Target="../media/image16.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5.emf"/><Relationship Id="rId1" Type="http://schemas.openxmlformats.org/officeDocument/2006/relationships/image" Target="../media/image1.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15.emf"/><Relationship Id="rId1" Type="http://schemas.openxmlformats.org/officeDocument/2006/relationships/image" Target="../media/image10.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2.emf"/><Relationship Id="rId1" Type="http://schemas.openxmlformats.org/officeDocument/2006/relationships/image" Target="../media/image17.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6.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10.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20.emf"/><Relationship Id="rId1" Type="http://schemas.openxmlformats.org/officeDocument/2006/relationships/image" Target="../media/image1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0</xdr:colOff>
          <xdr:row>21</xdr:row>
          <xdr:rowOff>85725</xdr:rowOff>
        </xdr:from>
        <xdr:to>
          <xdr:col>9</xdr:col>
          <xdr:colOff>152400</xdr:colOff>
          <xdr:row>45</xdr:row>
          <xdr:rowOff>85725</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100-000001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0</xdr:colOff>
          <xdr:row>4</xdr:row>
          <xdr:rowOff>0</xdr:rowOff>
        </xdr:from>
        <xdr:to>
          <xdr:col>9</xdr:col>
          <xdr:colOff>66675</xdr:colOff>
          <xdr:row>6</xdr:row>
          <xdr:rowOff>123825</xdr:rowOff>
        </xdr:to>
        <xdr:sp macro="" textlink="">
          <xdr:nvSpPr>
            <xdr:cNvPr id="14338" name="Object 2" hidden="1">
              <a:extLst>
                <a:ext uri="{63B3BB69-23CF-44E3-9099-C40C66FF867C}">
                  <a14:compatExt spid="_x0000_s14338"/>
                </a:ext>
                <a:ext uri="{FF2B5EF4-FFF2-40B4-BE49-F238E27FC236}">
                  <a16:creationId xmlns:a16="http://schemas.microsoft.com/office/drawing/2014/main" id="{00000000-0008-0000-0200-000002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15</xdr:row>
          <xdr:rowOff>0</xdr:rowOff>
        </xdr:from>
        <xdr:to>
          <xdr:col>9</xdr:col>
          <xdr:colOff>247650</xdr:colOff>
          <xdr:row>22</xdr:row>
          <xdr:rowOff>104775</xdr:rowOff>
        </xdr:to>
        <xdr:sp macro="" textlink="">
          <xdr:nvSpPr>
            <xdr:cNvPr id="14337" name="Object 1" hidden="1">
              <a:extLst>
                <a:ext uri="{63B3BB69-23CF-44E3-9099-C40C66FF867C}">
                  <a14:compatExt spid="_x0000_s14337"/>
                </a:ext>
                <a:ext uri="{FF2B5EF4-FFF2-40B4-BE49-F238E27FC236}">
                  <a16:creationId xmlns:a16="http://schemas.microsoft.com/office/drawing/2014/main" id="{00000000-0008-0000-0200-000001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190500</xdr:colOff>
      <xdr:row>25</xdr:row>
      <xdr:rowOff>19051</xdr:rowOff>
    </xdr:from>
    <xdr:to>
      <xdr:col>9</xdr:col>
      <xdr:colOff>752475</xdr:colOff>
      <xdr:row>33</xdr:row>
      <xdr:rowOff>57151</xdr:rowOff>
    </xdr:to>
    <xdr:pic>
      <xdr:nvPicPr>
        <xdr:cNvPr id="4" name="Imagen 7">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0" y="4695826"/>
          <a:ext cx="6981825" cy="156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7</xdr:row>
      <xdr:rowOff>0</xdr:rowOff>
    </xdr:from>
    <xdr:to>
      <xdr:col>2</xdr:col>
      <xdr:colOff>6734175</xdr:colOff>
      <xdr:row>13</xdr:row>
      <xdr:rowOff>38100</xdr:rowOff>
    </xdr:to>
    <xdr:sp macro="" textlink="">
      <xdr:nvSpPr>
        <xdr:cNvPr id="15361" name="AutoShape 1">
          <a:extLst>
            <a:ext uri="{FF2B5EF4-FFF2-40B4-BE49-F238E27FC236}">
              <a16:creationId xmlns:a16="http://schemas.microsoft.com/office/drawing/2014/main" id="{00000000-0008-0000-0E00-00000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7</xdr:row>
      <xdr:rowOff>28575</xdr:rowOff>
    </xdr:from>
    <xdr:to>
      <xdr:col>2</xdr:col>
      <xdr:colOff>6734175</xdr:colOff>
      <xdr:row>13</xdr:row>
      <xdr:rowOff>66675</xdr:rowOff>
    </xdr:to>
    <xdr:sp macro="" textlink="">
      <xdr:nvSpPr>
        <xdr:cNvPr id="15473" name="AutoShape 113">
          <a:extLst>
            <a:ext uri="{FF2B5EF4-FFF2-40B4-BE49-F238E27FC236}">
              <a16:creationId xmlns:a16="http://schemas.microsoft.com/office/drawing/2014/main" id="{00000000-0008-0000-0E00-0000713C0000}"/>
            </a:ext>
          </a:extLst>
        </xdr:cNvPr>
        <xdr:cNvSpPr>
          <a:spLocks noChangeAspect="1" noChangeArrowheads="1"/>
        </xdr:cNvSpPr>
      </xdr:nvSpPr>
      <xdr:spPr bwMode="auto">
        <a:xfrm>
          <a:off x="971550" y="13811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85725</xdr:colOff>
      <xdr:row>30</xdr:row>
      <xdr:rowOff>47625</xdr:rowOff>
    </xdr:from>
    <xdr:to>
      <xdr:col>2</xdr:col>
      <xdr:colOff>3314701</xdr:colOff>
      <xdr:row>31</xdr:row>
      <xdr:rowOff>1381125</xdr:rowOff>
    </xdr:to>
    <xdr:pic>
      <xdr:nvPicPr>
        <xdr:cNvPr id="158" name="157 Imagen">
          <a:extLst>
            <a:ext uri="{FF2B5EF4-FFF2-40B4-BE49-F238E27FC236}">
              <a16:creationId xmlns:a16="http://schemas.microsoft.com/office/drawing/2014/main" id="{00000000-0008-0000-0E00-00009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8667750"/>
          <a:ext cx="3228976" cy="1524000"/>
        </a:xfrm>
        <a:prstGeom prst="rect">
          <a:avLst/>
        </a:prstGeom>
        <a:noFill/>
        <a:ln>
          <a:noFill/>
        </a:ln>
      </xdr:spPr>
    </xdr:pic>
    <xdr:clientData/>
  </xdr:twoCellAnchor>
  <xdr:twoCellAnchor>
    <xdr:from>
      <xdr:col>2</xdr:col>
      <xdr:colOff>28575</xdr:colOff>
      <xdr:row>7</xdr:row>
      <xdr:rowOff>76200</xdr:rowOff>
    </xdr:from>
    <xdr:to>
      <xdr:col>2</xdr:col>
      <xdr:colOff>5638800</xdr:colOff>
      <xdr:row>13</xdr:row>
      <xdr:rowOff>123825</xdr:rowOff>
    </xdr:to>
    <xdr:pic>
      <xdr:nvPicPr>
        <xdr:cNvPr id="156" name="Imagen 155">
          <a:extLst>
            <a:ext uri="{FF2B5EF4-FFF2-40B4-BE49-F238E27FC236}">
              <a16:creationId xmlns:a16="http://schemas.microsoft.com/office/drawing/2014/main" id="{00000000-0008-0000-0E00-00009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0125" y="1428750"/>
          <a:ext cx="5610225" cy="1190625"/>
        </a:xfrm>
        <a:prstGeom prst="rect">
          <a:avLst/>
        </a:prstGeom>
        <a:solidFill>
          <a:srgbClr val="FFFFFF"/>
        </a:solidFill>
        <a:ln w="9525">
          <a:solidFill>
            <a:srgbClr val="000000"/>
          </a:solid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ntabilidad/AppData/Local/Microsoft/Windows/INetCache/Content.Outlook/BB2NZCU3/INFORME%20CNV%20MARZO%2020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Valores%20Casa%20de%20Bolsa\Informes%20internos\Ejercicio%202021\CONTABILIDAD\INFORMES%20CONTABLES%202021\INFORME%20MARZO\INF%20CNV\INFORME%20CN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Pasivo"/>
      <sheetName val="Balance Gral."/>
      <sheetName val="Resultados"/>
      <sheetName val="Resultados Acum"/>
      <sheetName val="Flujo"/>
      <sheetName val="Variac Patrim"/>
      <sheetName val="Notas inicial"/>
      <sheetName val="Nota 5 a-e"/>
      <sheetName val="Nota 5 f"/>
      <sheetName val="anexo g-l"/>
      <sheetName val="anexo m-p"/>
      <sheetName val="anexo r-u"/>
      <sheetName val="anexo v-x"/>
      <sheetName val="Nota final"/>
      <sheetName val="Calc. auxiliar flujo"/>
      <sheetName val="Claculo Anexou"/>
      <sheetName val="calculo Nota 5"/>
      <sheetName val="Claculo Nota 5c"/>
      <sheetName val="Com.RV"/>
      <sheetName val="Anexo nota K"/>
      <sheetName val="Hoja3"/>
      <sheetName val="Hoja1"/>
      <sheetName val="Hoja4"/>
      <sheetName val="Hoja2"/>
    </sheetNames>
    <sheetDataSet>
      <sheetData sheetId="0">
        <row r="25">
          <cell r="B25">
            <v>4420401797.6576004</v>
          </cell>
        </row>
      </sheetData>
      <sheetData sheetId="1">
        <row r="10">
          <cell r="D10">
            <v>0</v>
          </cell>
        </row>
        <row r="11">
          <cell r="A11" t="str">
            <v>Recaudaciones a Depositar M/E</v>
          </cell>
        </row>
        <row r="12">
          <cell r="B12">
            <v>0</v>
          </cell>
        </row>
        <row r="14">
          <cell r="D14">
            <v>-109439</v>
          </cell>
        </row>
        <row r="16">
          <cell r="C16">
            <v>1807110</v>
          </cell>
        </row>
        <row r="17">
          <cell r="C17">
            <v>4405208</v>
          </cell>
        </row>
        <row r="18">
          <cell r="C18">
            <v>6127447</v>
          </cell>
        </row>
        <row r="19">
          <cell r="C19">
            <v>26050506</v>
          </cell>
        </row>
        <row r="20">
          <cell r="C20">
            <v>5607862</v>
          </cell>
        </row>
        <row r="21">
          <cell r="C21">
            <v>188727</v>
          </cell>
        </row>
        <row r="22">
          <cell r="C22">
            <v>6886064</v>
          </cell>
        </row>
        <row r="23">
          <cell r="C23">
            <v>2752</v>
          </cell>
        </row>
        <row r="24">
          <cell r="C24">
            <v>3031391</v>
          </cell>
        </row>
        <row r="25">
          <cell r="C25">
            <v>103342976</v>
          </cell>
        </row>
        <row r="26">
          <cell r="C26">
            <v>522479939</v>
          </cell>
        </row>
        <row r="27">
          <cell r="C27">
            <v>674166092</v>
          </cell>
        </row>
        <row r="28">
          <cell r="C28">
            <v>5000000</v>
          </cell>
        </row>
        <row r="29">
          <cell r="C29">
            <v>8946423</v>
          </cell>
        </row>
        <row r="31">
          <cell r="A31" t="str">
            <v>CEFISA GS</v>
          </cell>
          <cell r="C31">
            <v>80000</v>
          </cell>
        </row>
        <row r="35">
          <cell r="A35" t="str">
            <v>BANCOP CTA. USD</v>
          </cell>
          <cell r="B35">
            <v>47.43</v>
          </cell>
          <cell r="C35">
            <v>297747.72220000002</v>
          </cell>
        </row>
        <row r="36">
          <cell r="A36" t="str">
            <v>SUDAMERIS BANK USD</v>
          </cell>
          <cell r="B36">
            <v>47</v>
          </cell>
          <cell r="C36">
            <v>295044.38</v>
          </cell>
        </row>
        <row r="37">
          <cell r="A37" t="str">
            <v>INTERFISA USD</v>
          </cell>
          <cell r="B37">
            <v>205.29</v>
          </cell>
          <cell r="C37">
            <v>1288716.1865999999</v>
          </cell>
        </row>
        <row r="38">
          <cell r="B38">
            <v>1121.04</v>
          </cell>
          <cell r="C38">
            <v>7037373.4415999996</v>
          </cell>
        </row>
        <row r="39">
          <cell r="A39" t="str">
            <v>FINANCIERA RIO USD</v>
          </cell>
          <cell r="B39">
            <v>11560.86</v>
          </cell>
          <cell r="C39">
            <v>72573761.084399998</v>
          </cell>
        </row>
        <row r="40">
          <cell r="A40" t="str">
            <v>VISION BANCO USD</v>
          </cell>
          <cell r="B40">
            <v>0</v>
          </cell>
          <cell r="C40">
            <v>0</v>
          </cell>
        </row>
        <row r="41">
          <cell r="A41" t="str">
            <v>FINEXPAR USD</v>
          </cell>
          <cell r="B41">
            <v>6527.8</v>
          </cell>
          <cell r="C41">
            <v>40978525.612000003</v>
          </cell>
        </row>
        <row r="42">
          <cell r="B42">
            <v>0.16</v>
          </cell>
          <cell r="C42">
            <v>1004.4064</v>
          </cell>
        </row>
        <row r="43">
          <cell r="A43" t="str">
            <v>GNB CAJA DE AHORRO Usd</v>
          </cell>
          <cell r="B43">
            <v>137806.25</v>
          </cell>
          <cell r="C43">
            <v>865084246.625</v>
          </cell>
        </row>
        <row r="44">
          <cell r="A44" t="str">
            <v>GNB USD PROPIA</v>
          </cell>
          <cell r="B44">
            <v>29212</v>
          </cell>
          <cell r="C44">
            <v>183379498.47999999</v>
          </cell>
        </row>
        <row r="45">
          <cell r="A45" t="str">
            <v>GNB USD COMPESACIONES</v>
          </cell>
          <cell r="B45">
            <v>1257933.77</v>
          </cell>
          <cell r="C45">
            <v>7896729558.5257998</v>
          </cell>
        </row>
        <row r="46">
          <cell r="A46" t="str">
            <v>Morgan Stanley</v>
          </cell>
          <cell r="B46">
            <v>52.27</v>
          </cell>
          <cell r="C46">
            <v>328127.01579999999</v>
          </cell>
        </row>
        <row r="47">
          <cell r="A47" t="str">
            <v>Morgan Stanley</v>
          </cell>
          <cell r="B47">
            <v>4464.1099999999997</v>
          </cell>
          <cell r="C47">
            <v>28023629.089399997</v>
          </cell>
        </row>
        <row r="48">
          <cell r="A48" t="str">
            <v>El Comercio Usd</v>
          </cell>
          <cell r="B48">
            <v>1455.94</v>
          </cell>
          <cell r="C48">
            <v>9139721.5876000002</v>
          </cell>
        </row>
        <row r="49">
          <cell r="A49" t="str">
            <v xml:space="preserve">Cefisa Usd </v>
          </cell>
          <cell r="B49">
            <v>394.31</v>
          </cell>
          <cell r="C49">
            <v>2475296.7974</v>
          </cell>
        </row>
        <row r="50">
          <cell r="A50" t="str">
            <v>Solar SA Usd</v>
          </cell>
          <cell r="B50">
            <v>2365.0100000000002</v>
          </cell>
          <cell r="C50">
            <v>14846444.875400001</v>
          </cell>
        </row>
        <row r="51">
          <cell r="A51" t="str">
            <v>FIC SA USD</v>
          </cell>
          <cell r="B51">
            <v>81.349999999999994</v>
          </cell>
          <cell r="C51">
            <v>510673.87899999996</v>
          </cell>
        </row>
        <row r="62">
          <cell r="A62" t="str">
            <v>Finexpar SAECA</v>
          </cell>
          <cell r="B62">
            <v>4822.03</v>
          </cell>
        </row>
        <row r="63">
          <cell r="A63" t="str">
            <v>OPPY OPERADOR PARAGUAY S.A.E</v>
          </cell>
          <cell r="B63">
            <v>431061.44</v>
          </cell>
        </row>
        <row r="64">
          <cell r="A64" t="str">
            <v>Banco Rio</v>
          </cell>
          <cell r="B64">
            <v>20000</v>
          </cell>
        </row>
        <row r="65">
          <cell r="A65" t="str">
            <v>Rieder BONO</v>
          </cell>
          <cell r="B65">
            <v>113293.53000000003</v>
          </cell>
        </row>
        <row r="66">
          <cell r="A66" t="str">
            <v>Credicentro SAECA</v>
          </cell>
          <cell r="B66">
            <v>0</v>
          </cell>
        </row>
        <row r="88">
          <cell r="C88">
            <v>331233244</v>
          </cell>
        </row>
        <row r="100">
          <cell r="B100">
            <v>0</v>
          </cell>
        </row>
        <row r="105">
          <cell r="A105" t="str">
            <v>Deudores Varios $</v>
          </cell>
          <cell r="B105">
            <v>634330.67000000004</v>
          </cell>
        </row>
        <row r="119">
          <cell r="A119" t="str">
            <v>Intereses a Devengasr USD</v>
          </cell>
          <cell r="B119">
            <v>44470.770000000004</v>
          </cell>
        </row>
        <row r="121">
          <cell r="A121" t="str">
            <v>Gastos pag.por Adelantado</v>
          </cell>
        </row>
        <row r="122">
          <cell r="A122" t="str">
            <v>Seguros Pagados por adelantado</v>
          </cell>
        </row>
        <row r="123">
          <cell r="A123" t="str">
            <v>Alquileres a Vencer US$</v>
          </cell>
          <cell r="C123">
            <v>6763.64</v>
          </cell>
        </row>
        <row r="124">
          <cell r="C124">
            <v>13675</v>
          </cell>
        </row>
        <row r="125">
          <cell r="A125" t="str">
            <v xml:space="preserve">Otros Gastos </v>
          </cell>
        </row>
        <row r="126">
          <cell r="A126" t="str">
            <v>Honorarios Pagados Por Adelantado US$</v>
          </cell>
        </row>
        <row r="133">
          <cell r="A133" t="str">
            <v>Pasfin SAECA</v>
          </cell>
        </row>
        <row r="139">
          <cell r="A139" t="str">
            <v>Acciones  Vision</v>
          </cell>
        </row>
        <row r="140">
          <cell r="A140" t="str">
            <v>Deudores Por Inversion</v>
          </cell>
        </row>
        <row r="147">
          <cell r="A147" t="str">
            <v>Garantía Alquiler Mcal Center</v>
          </cell>
        </row>
        <row r="148">
          <cell r="C148">
            <v>2297.7800000000002</v>
          </cell>
        </row>
        <row r="156">
          <cell r="C156">
            <v>10303.082191780821</v>
          </cell>
        </row>
        <row r="185">
          <cell r="A185" t="str">
            <v>Honorarios a Pagar usd</v>
          </cell>
          <cell r="B185">
            <v>4510</v>
          </cell>
        </row>
        <row r="189">
          <cell r="B189">
            <v>0</v>
          </cell>
        </row>
        <row r="194">
          <cell r="A194" t="str">
            <v>Alquileres a pagar</v>
          </cell>
          <cell r="B194">
            <v>11198</v>
          </cell>
        </row>
        <row r="205">
          <cell r="B205">
            <v>1287087.81</v>
          </cell>
        </row>
        <row r="232">
          <cell r="B232">
            <v>4807.95</v>
          </cell>
        </row>
        <row r="244">
          <cell r="B244">
            <v>1619917.79</v>
          </cell>
        </row>
        <row r="248">
          <cell r="B248">
            <v>80266.350000000006</v>
          </cell>
          <cell r="C248">
            <v>509798076.74550003</v>
          </cell>
        </row>
        <row r="250">
          <cell r="B250">
            <v>256883.72</v>
          </cell>
        </row>
      </sheetData>
      <sheetData sheetId="2">
        <row r="66">
          <cell r="C66">
            <v>62703638</v>
          </cell>
        </row>
      </sheetData>
      <sheetData sheetId="3"/>
      <sheetData sheetId="4"/>
      <sheetData sheetId="5"/>
      <sheetData sheetId="6">
        <row r="64">
          <cell r="D64">
            <v>6277.54</v>
          </cell>
        </row>
        <row r="65">
          <cell r="D65">
            <v>6351.33</v>
          </cell>
        </row>
      </sheetData>
      <sheetData sheetId="7">
        <row r="67">
          <cell r="D67">
            <v>4510</v>
          </cell>
          <cell r="E67">
            <v>6351.33</v>
          </cell>
        </row>
      </sheetData>
      <sheetData sheetId="8"/>
      <sheetData sheetId="9"/>
      <sheetData sheetId="10"/>
      <sheetData sheetId="11"/>
      <sheetData sheetId="12"/>
      <sheetData sheetId="13"/>
      <sheetData sheetId="14"/>
      <sheetData sheetId="15"/>
      <sheetData sheetId="16"/>
      <sheetData sheetId="17">
        <row r="16">
          <cell r="B16">
            <v>203818886</v>
          </cell>
          <cell r="C16">
            <v>181033477</v>
          </cell>
          <cell r="D16">
            <v>147846748</v>
          </cell>
          <cell r="E16">
            <v>88832988</v>
          </cell>
        </row>
      </sheetData>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Pasivo"/>
      <sheetName val="Balance Gral."/>
      <sheetName val="Resultados"/>
      <sheetName val="Resultados Acum"/>
      <sheetName val="Flujo"/>
      <sheetName val="Variac Patrim"/>
      <sheetName val="Notas inicial"/>
      <sheetName val="Nota 5 a-e"/>
      <sheetName val="Nota 5 f"/>
      <sheetName val="anexo g-l"/>
      <sheetName val="anexo m-p"/>
      <sheetName val="anexo r-u"/>
      <sheetName val="anexo v-x"/>
      <sheetName val="Nota final"/>
      <sheetName val="Calc. auxiliar flujo"/>
      <sheetName val="Claculo Anexou"/>
      <sheetName val="calculo Nota 5"/>
      <sheetName val="Claculo Nota 5c"/>
      <sheetName val="Com.RV"/>
      <sheetName val="Anexo nota K"/>
      <sheetName val="Hoja3"/>
      <sheetName val="Hoja1"/>
      <sheetName val="Hoja4"/>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3">
          <cell r="J13" t="str">
            <v>Christian Borja</v>
          </cell>
          <cell r="K13" t="str">
            <v>Accionista</v>
          </cell>
          <cell r="L13" t="str">
            <v>Arancel BVPASA y Asesoría</v>
          </cell>
        </row>
      </sheetData>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image" Target="../media/image4.emf"/><Relationship Id="rId4" Type="http://schemas.openxmlformats.org/officeDocument/2006/relationships/package" Target="../embeddings/Microsoft_Excel_Worksheet.xlsx"/></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image" Target="../media/image8.emf"/><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Microsoft_Excel_97-2003_Worksheet1.xls"/><Relationship Id="rId5" Type="http://schemas.openxmlformats.org/officeDocument/2006/relationships/image" Target="../media/image7.emf"/><Relationship Id="rId4" Type="http://schemas.openxmlformats.org/officeDocument/2006/relationships/oleObject" Target="../embeddings/Microsoft_Excel_97-2003_Worksheet.xls"/></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T26"/>
  <sheetViews>
    <sheetView zoomScaleNormal="100" workbookViewId="0">
      <selection activeCell="K4" sqref="K4"/>
    </sheetView>
  </sheetViews>
  <sheetFormatPr baseColWidth="10" defaultRowHeight="15" x14ac:dyDescent="0.25"/>
  <cols>
    <col min="1" max="1" width="8.42578125" style="220" customWidth="1"/>
    <col min="2" max="2" width="13.140625" style="220" customWidth="1"/>
    <col min="3" max="3" width="28.42578125" style="220" customWidth="1"/>
    <col min="4" max="4" width="11.42578125" style="220"/>
    <col min="5" max="5" width="11.85546875" style="220" customWidth="1"/>
    <col min="6" max="6" width="36" style="220" customWidth="1"/>
    <col min="7" max="7" width="13.140625" style="220" customWidth="1"/>
    <col min="8" max="16384" width="11.42578125" style="220"/>
  </cols>
  <sheetData>
    <row r="1" spans="2:7" ht="15.75" thickBot="1" x14ac:dyDescent="0.3"/>
    <row r="2" spans="2:7" ht="20.25" x14ac:dyDescent="0.25">
      <c r="B2" s="841"/>
      <c r="C2" s="842"/>
      <c r="D2" s="842"/>
      <c r="E2" s="843"/>
      <c r="F2" s="842"/>
      <c r="G2" s="844"/>
    </row>
    <row r="3" spans="2:7" ht="23.25" customHeight="1" x14ac:dyDescent="0.25">
      <c r="B3" s="845"/>
      <c r="C3" s="381"/>
      <c r="D3" s="381"/>
      <c r="E3" s="382" t="s">
        <v>519</v>
      </c>
      <c r="F3" s="381"/>
      <c r="G3" s="846"/>
    </row>
    <row r="4" spans="2:7" x14ac:dyDescent="0.25">
      <c r="B4" s="845"/>
      <c r="C4" s="371"/>
      <c r="D4" s="371"/>
      <c r="E4" s="372"/>
      <c r="F4" s="371"/>
      <c r="G4" s="846"/>
    </row>
    <row r="5" spans="2:7" x14ac:dyDescent="0.25">
      <c r="B5" s="845"/>
      <c r="C5" s="371"/>
      <c r="D5" s="371"/>
      <c r="E5" s="372"/>
      <c r="F5" s="371"/>
      <c r="G5" s="846"/>
    </row>
    <row r="6" spans="2:7" x14ac:dyDescent="0.25">
      <c r="B6" s="845"/>
      <c r="C6" s="371"/>
      <c r="D6" s="371"/>
      <c r="E6" s="373" t="s">
        <v>748</v>
      </c>
      <c r="F6" s="371"/>
      <c r="G6" s="846"/>
    </row>
    <row r="7" spans="2:7" x14ac:dyDescent="0.25">
      <c r="B7" s="845"/>
      <c r="C7" s="371"/>
      <c r="D7" s="371"/>
      <c r="E7" s="373" t="s">
        <v>520</v>
      </c>
      <c r="F7" s="371"/>
      <c r="G7" s="846"/>
    </row>
    <row r="8" spans="2:7" ht="18" x14ac:dyDescent="0.25">
      <c r="B8" s="845"/>
      <c r="C8" s="371"/>
      <c r="D8" s="371"/>
      <c r="E8" s="374"/>
      <c r="F8" s="371"/>
      <c r="G8" s="846"/>
    </row>
    <row r="9" spans="2:7" ht="18" x14ac:dyDescent="0.25">
      <c r="B9" s="845"/>
      <c r="C9" s="374" t="s">
        <v>521</v>
      </c>
      <c r="D9" s="374" t="s">
        <v>522</v>
      </c>
      <c r="E9" s="371"/>
      <c r="F9" s="371"/>
      <c r="G9" s="846"/>
    </row>
    <row r="10" spans="2:7" ht="18.75" x14ac:dyDescent="0.25">
      <c r="B10" s="845"/>
      <c r="C10" s="375"/>
      <c r="D10" s="371"/>
      <c r="E10" s="371"/>
      <c r="F10" s="371"/>
      <c r="G10" s="846"/>
    </row>
    <row r="11" spans="2:7" ht="18" x14ac:dyDescent="0.25">
      <c r="B11" s="845"/>
      <c r="C11" s="374" t="s">
        <v>523</v>
      </c>
      <c r="D11" s="374" t="s">
        <v>524</v>
      </c>
      <c r="E11" s="371"/>
      <c r="F11" s="371"/>
      <c r="G11" s="846"/>
    </row>
    <row r="12" spans="2:7" x14ac:dyDescent="0.25">
      <c r="B12" s="845"/>
      <c r="C12" s="376"/>
      <c r="D12" s="371"/>
      <c r="E12" s="371"/>
      <c r="F12" s="371"/>
      <c r="G12" s="846"/>
    </row>
    <row r="13" spans="2:7" ht="18" x14ac:dyDescent="0.25">
      <c r="B13" s="845"/>
      <c r="C13" s="374" t="s">
        <v>525</v>
      </c>
      <c r="D13" s="377" t="s">
        <v>526</v>
      </c>
      <c r="E13" s="371"/>
      <c r="F13" s="371"/>
      <c r="G13" s="846"/>
    </row>
    <row r="14" spans="2:7" x14ac:dyDescent="0.25">
      <c r="B14" s="845"/>
      <c r="C14" s="378"/>
      <c r="D14" s="371"/>
      <c r="E14" s="371"/>
      <c r="F14" s="371"/>
      <c r="G14" s="846"/>
    </row>
    <row r="15" spans="2:7" ht="18" x14ac:dyDescent="0.25">
      <c r="B15" s="845"/>
      <c r="C15" s="374" t="s">
        <v>527</v>
      </c>
      <c r="D15" s="374" t="s">
        <v>528</v>
      </c>
      <c r="E15" s="374"/>
      <c r="F15" s="374"/>
      <c r="G15" s="847"/>
    </row>
    <row r="16" spans="2:7" ht="18" x14ac:dyDescent="0.25">
      <c r="B16" s="845"/>
      <c r="C16" s="371"/>
      <c r="D16" s="374"/>
      <c r="E16" s="374" t="s">
        <v>529</v>
      </c>
      <c r="F16" s="374"/>
      <c r="G16" s="847"/>
    </row>
    <row r="17" spans="2:72" ht="18" x14ac:dyDescent="0.25">
      <c r="B17" s="845"/>
      <c r="C17" s="374" t="s">
        <v>530</v>
      </c>
      <c r="D17" s="374" t="s">
        <v>531</v>
      </c>
      <c r="E17" s="374"/>
      <c r="F17" s="374"/>
      <c r="G17" s="847"/>
    </row>
    <row r="18" spans="2:72" ht="18" x14ac:dyDescent="0.25">
      <c r="B18" s="845"/>
      <c r="C18" s="374" t="s">
        <v>532</v>
      </c>
      <c r="D18" s="374" t="s">
        <v>533</v>
      </c>
      <c r="E18" s="374"/>
      <c r="F18" s="374"/>
      <c r="G18" s="847"/>
    </row>
    <row r="19" spans="2:72" ht="18" x14ac:dyDescent="0.25">
      <c r="B19" s="845"/>
      <c r="C19" s="374"/>
      <c r="D19" s="371"/>
      <c r="E19" s="371"/>
      <c r="F19" s="371"/>
      <c r="G19" s="846"/>
    </row>
    <row r="20" spans="2:72" ht="44.25" customHeight="1" x14ac:dyDescent="0.25">
      <c r="B20" s="845"/>
      <c r="C20" s="374" t="s">
        <v>534</v>
      </c>
      <c r="D20" s="371"/>
      <c r="E20" s="371"/>
      <c r="F20" s="371"/>
      <c r="G20" s="846"/>
    </row>
    <row r="21" spans="2:72" ht="375.75" customHeight="1" x14ac:dyDescent="0.25">
      <c r="B21" s="845"/>
      <c r="C21" s="1040" t="s">
        <v>535</v>
      </c>
      <c r="D21" s="1040"/>
      <c r="E21" s="1040"/>
      <c r="F21" s="1040"/>
      <c r="G21" s="848"/>
      <c r="H21" s="1038"/>
      <c r="I21" s="1038"/>
      <c r="J21" s="1038"/>
      <c r="K21" s="1038"/>
      <c r="L21" s="1038"/>
      <c r="M21" s="1038"/>
      <c r="N21" s="1038"/>
      <c r="O21" s="1038"/>
      <c r="P21" s="1038"/>
      <c r="Q21" s="1038"/>
      <c r="R21" s="1038"/>
      <c r="S21" s="1038"/>
      <c r="T21" s="1038"/>
      <c r="U21" s="1038"/>
      <c r="V21" s="1038"/>
      <c r="W21" s="1038"/>
      <c r="X21" s="1038"/>
      <c r="Y21" s="1038"/>
      <c r="Z21" s="1038"/>
      <c r="AA21" s="1038"/>
      <c r="AB21" s="1038"/>
      <c r="AC21" s="1038"/>
      <c r="AD21" s="1038"/>
      <c r="AE21" s="1038"/>
      <c r="AF21" s="1038"/>
      <c r="AG21" s="1038"/>
      <c r="AH21" s="1038"/>
      <c r="AI21" s="1038"/>
      <c r="AJ21" s="1038"/>
      <c r="AK21" s="1038"/>
      <c r="AL21" s="1038"/>
      <c r="AM21" s="1038"/>
      <c r="AN21" s="1038"/>
      <c r="AO21" s="1038"/>
      <c r="AP21" s="1038"/>
      <c r="AQ21" s="1038"/>
      <c r="AR21" s="1038"/>
      <c r="AS21" s="1038"/>
      <c r="AT21" s="1038"/>
      <c r="AU21" s="1038"/>
      <c r="AV21" s="1038"/>
      <c r="AW21" s="1038"/>
      <c r="AX21" s="1038"/>
      <c r="AY21" s="1038"/>
      <c r="AZ21" s="1038"/>
      <c r="BA21" s="1038"/>
      <c r="BB21" s="1038"/>
      <c r="BC21" s="1038"/>
      <c r="BD21" s="1038"/>
      <c r="BE21" s="1038"/>
      <c r="BF21" s="1038"/>
      <c r="BG21" s="1038"/>
      <c r="BH21" s="1038"/>
      <c r="BI21" s="1038"/>
      <c r="BJ21" s="1038"/>
      <c r="BK21" s="1038"/>
      <c r="BL21" s="1038"/>
      <c r="BM21" s="1038"/>
      <c r="BN21" s="1038"/>
      <c r="BO21" s="1038"/>
      <c r="BP21" s="1038"/>
      <c r="BQ21" s="1038"/>
      <c r="BR21" s="1038"/>
      <c r="BS21" s="1038"/>
      <c r="BT21" s="370"/>
    </row>
    <row r="22" spans="2:72" x14ac:dyDescent="0.25">
      <c r="B22" s="845"/>
      <c r="C22" s="371"/>
      <c r="D22" s="371"/>
      <c r="E22" s="379"/>
      <c r="F22" s="371"/>
      <c r="G22" s="846"/>
    </row>
    <row r="23" spans="2:72" x14ac:dyDescent="0.25">
      <c r="B23" s="845"/>
      <c r="C23" s="678"/>
      <c r="D23" s="1039"/>
      <c r="E23" s="1039"/>
      <c r="F23" s="1039"/>
      <c r="G23" s="1041"/>
    </row>
    <row r="24" spans="2:72" x14ac:dyDescent="0.25">
      <c r="B24" s="845"/>
      <c r="C24" s="678"/>
      <c r="D24" s="1039"/>
      <c r="E24" s="1039"/>
      <c r="F24" s="1039"/>
      <c r="G24" s="1041"/>
    </row>
    <row r="25" spans="2:72" x14ac:dyDescent="0.25">
      <c r="B25" s="845"/>
      <c r="C25" s="380"/>
      <c r="D25" s="1039"/>
      <c r="E25" s="1039"/>
      <c r="F25" s="380"/>
      <c r="G25" s="846"/>
    </row>
    <row r="26" spans="2:72" ht="15.75" thickBot="1" x14ac:dyDescent="0.3">
      <c r="B26" s="849"/>
      <c r="C26" s="850"/>
      <c r="D26" s="850"/>
      <c r="E26" s="850"/>
      <c r="F26" s="850"/>
      <c r="G26" s="851"/>
    </row>
  </sheetData>
  <mergeCells count="22">
    <mergeCell ref="D24:E24"/>
    <mergeCell ref="F23:G23"/>
    <mergeCell ref="F24:G24"/>
    <mergeCell ref="D25:E25"/>
    <mergeCell ref="BD21:BG21"/>
    <mergeCell ref="X21:AA21"/>
    <mergeCell ref="AB21:AE21"/>
    <mergeCell ref="BH21:BK21"/>
    <mergeCell ref="BL21:BO21"/>
    <mergeCell ref="BP21:BS21"/>
    <mergeCell ref="D23:E23"/>
    <mergeCell ref="AF21:AI21"/>
    <mergeCell ref="AJ21:AM21"/>
    <mergeCell ref="AN21:AQ21"/>
    <mergeCell ref="AR21:AU21"/>
    <mergeCell ref="AV21:AY21"/>
    <mergeCell ref="AZ21:BC21"/>
    <mergeCell ref="C21:F21"/>
    <mergeCell ref="H21:K21"/>
    <mergeCell ref="L21:O21"/>
    <mergeCell ref="P21:S21"/>
    <mergeCell ref="T21:W21"/>
  </mergeCells>
  <pageMargins left="0.7" right="0.7" top="0.75" bottom="0.75" header="0.3" footer="0.3"/>
  <pageSetup paperSize="9" scale="57" orientation="portrait" r:id="rId1"/>
  <colBreaks count="1" manualBreakCount="1">
    <brk id="7" max="22"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68"/>
  <sheetViews>
    <sheetView showGridLines="0" workbookViewId="0">
      <selection activeCell="B7" sqref="A7:B7"/>
    </sheetView>
  </sheetViews>
  <sheetFormatPr baseColWidth="10" defaultRowHeight="15" x14ac:dyDescent="0.25"/>
  <cols>
    <col min="1" max="1" width="3.7109375" customWidth="1"/>
    <col min="2" max="2" width="6.140625" customWidth="1"/>
    <col min="3" max="3" width="18.28515625" customWidth="1"/>
    <col min="4" max="4" width="27.5703125" customWidth="1"/>
    <col min="7" max="7" width="18.5703125" customWidth="1"/>
    <col min="9" max="9" width="12.5703125" customWidth="1"/>
    <col min="10" max="10" width="13" customWidth="1"/>
    <col min="11" max="11" width="5.42578125" customWidth="1"/>
    <col min="12" max="12" width="3" customWidth="1"/>
  </cols>
  <sheetData>
    <row r="1" spans="2:12" ht="15.75" thickBot="1" x14ac:dyDescent="0.3"/>
    <row r="2" spans="2:12" x14ac:dyDescent="0.25">
      <c r="B2" s="823"/>
      <c r="C2" s="824"/>
      <c r="D2" s="825"/>
      <c r="E2" s="825"/>
      <c r="F2" s="825"/>
      <c r="G2" s="825"/>
      <c r="H2" s="825"/>
      <c r="I2" s="825"/>
      <c r="J2" s="825"/>
      <c r="K2" s="825"/>
      <c r="L2" s="826"/>
    </row>
    <row r="3" spans="2:12" ht="15.75" thickBot="1" x14ac:dyDescent="0.3">
      <c r="B3" s="827"/>
      <c r="C3" s="828"/>
      <c r="D3" s="226"/>
      <c r="E3" s="226"/>
      <c r="F3" s="226"/>
      <c r="G3" s="226"/>
      <c r="H3" s="226"/>
      <c r="I3" s="226"/>
      <c r="J3" s="226"/>
      <c r="K3" s="226"/>
      <c r="L3" s="829"/>
    </row>
    <row r="4" spans="2:12" ht="16.5" thickBot="1" x14ac:dyDescent="0.3">
      <c r="B4" s="827"/>
      <c r="C4" s="1042" t="s">
        <v>536</v>
      </c>
      <c r="D4" s="1043"/>
      <c r="E4" s="226"/>
      <c r="F4" s="226"/>
      <c r="G4" s="226"/>
      <c r="H4" s="226"/>
      <c r="I4" s="226"/>
      <c r="J4" s="226"/>
      <c r="K4" s="226"/>
      <c r="L4" s="829"/>
    </row>
    <row r="5" spans="2:12" ht="15.75" thickBot="1" x14ac:dyDescent="0.3">
      <c r="B5" s="827"/>
      <c r="C5" s="184" t="s">
        <v>537</v>
      </c>
      <c r="D5" s="185" t="s">
        <v>538</v>
      </c>
      <c r="E5" s="226"/>
      <c r="F5" s="226"/>
      <c r="G5" s="226"/>
      <c r="H5" s="226"/>
      <c r="I5" s="226"/>
      <c r="J5" s="226"/>
      <c r="K5" s="226"/>
      <c r="L5" s="829"/>
    </row>
    <row r="6" spans="2:12" x14ac:dyDescent="0.25">
      <c r="B6" s="827"/>
      <c r="C6" s="186" t="s">
        <v>539</v>
      </c>
      <c r="D6" s="187"/>
      <c r="E6" s="226"/>
      <c r="F6" s="226"/>
      <c r="G6" s="226"/>
      <c r="H6" s="226"/>
      <c r="I6" s="226"/>
      <c r="J6" s="226"/>
      <c r="K6" s="226"/>
      <c r="L6" s="829"/>
    </row>
    <row r="7" spans="2:12" x14ac:dyDescent="0.25">
      <c r="B7" s="827"/>
      <c r="C7" s="188" t="s">
        <v>105</v>
      </c>
      <c r="D7" s="187" t="s">
        <v>540</v>
      </c>
      <c r="E7" s="226"/>
      <c r="F7" s="226"/>
      <c r="G7" s="226"/>
      <c r="H7" s="226"/>
      <c r="I7" s="226"/>
      <c r="J7" s="226"/>
      <c r="K7" s="226"/>
      <c r="L7" s="829"/>
    </row>
    <row r="8" spans="2:12" x14ac:dyDescent="0.25">
      <c r="B8" s="827"/>
      <c r="C8" s="188" t="s">
        <v>541</v>
      </c>
      <c r="D8" s="187" t="s">
        <v>542</v>
      </c>
      <c r="E8" s="226"/>
      <c r="F8" s="226"/>
      <c r="G8" s="226"/>
      <c r="H8" s="226"/>
      <c r="I8" s="226"/>
      <c r="J8" s="226"/>
      <c r="K8" s="226"/>
      <c r="L8" s="829"/>
    </row>
    <row r="9" spans="2:12" x14ac:dyDescent="0.25">
      <c r="B9" s="827"/>
      <c r="C9" s="188" t="s">
        <v>543</v>
      </c>
      <c r="D9" s="187" t="s">
        <v>544</v>
      </c>
      <c r="E9" s="226"/>
      <c r="F9" s="226"/>
      <c r="G9" s="226"/>
      <c r="H9" s="226"/>
      <c r="I9" s="226"/>
      <c r="J9" s="226"/>
      <c r="K9" s="226"/>
      <c r="L9" s="829"/>
    </row>
    <row r="10" spans="2:12" ht="15.75" thickBot="1" x14ac:dyDescent="0.3">
      <c r="B10" s="827"/>
      <c r="C10" s="189" t="s">
        <v>545</v>
      </c>
      <c r="D10" s="184" t="s">
        <v>560</v>
      </c>
      <c r="E10" s="226"/>
      <c r="F10" s="226"/>
      <c r="G10" s="226"/>
      <c r="H10" s="226"/>
      <c r="I10" s="226"/>
      <c r="J10" s="226"/>
      <c r="K10" s="226"/>
      <c r="L10" s="829"/>
    </row>
    <row r="11" spans="2:12" x14ac:dyDescent="0.25">
      <c r="B11" s="827"/>
      <c r="C11" s="828"/>
      <c r="D11" s="226"/>
      <c r="E11" s="226"/>
      <c r="F11" s="226"/>
      <c r="G11" s="226"/>
      <c r="H11" s="226"/>
      <c r="I11" s="226"/>
      <c r="J11" s="226"/>
      <c r="K11" s="226"/>
      <c r="L11" s="829"/>
    </row>
    <row r="12" spans="2:12" ht="15.75" x14ac:dyDescent="0.25">
      <c r="B12" s="827"/>
      <c r="C12" s="1050" t="s">
        <v>546</v>
      </c>
      <c r="D12" s="1050"/>
      <c r="E12" s="226"/>
      <c r="F12" s="226"/>
      <c r="G12" s="226"/>
      <c r="H12" s="226"/>
      <c r="I12" s="226"/>
      <c r="J12" s="226"/>
      <c r="K12" s="226"/>
      <c r="L12" s="829"/>
    </row>
    <row r="13" spans="2:12" x14ac:dyDescent="0.25">
      <c r="B13" s="827"/>
      <c r="C13" s="830"/>
      <c r="D13" s="226"/>
      <c r="E13" s="226"/>
      <c r="F13" s="226"/>
      <c r="G13" s="226"/>
      <c r="H13" s="226"/>
      <c r="I13" s="226"/>
      <c r="J13" s="226"/>
      <c r="K13" s="226"/>
      <c r="L13" s="829"/>
    </row>
    <row r="14" spans="2:12" x14ac:dyDescent="0.25">
      <c r="B14" s="827"/>
      <c r="C14" s="831" t="s">
        <v>547</v>
      </c>
      <c r="D14" s="226"/>
      <c r="E14" s="226"/>
      <c r="F14" s="226"/>
      <c r="G14" s="226"/>
      <c r="H14" s="226"/>
      <c r="I14" s="226"/>
      <c r="J14" s="226"/>
      <c r="K14" s="226"/>
      <c r="L14" s="829"/>
    </row>
    <row r="15" spans="2:12" ht="15.75" thickBot="1" x14ac:dyDescent="0.3">
      <c r="B15" s="827"/>
      <c r="C15" s="832"/>
      <c r="D15" s="226"/>
      <c r="E15" s="226"/>
      <c r="F15" s="226"/>
      <c r="G15" s="226"/>
      <c r="H15" s="226"/>
      <c r="I15" s="226"/>
      <c r="J15" s="226"/>
      <c r="K15" s="226"/>
      <c r="L15" s="829"/>
    </row>
    <row r="16" spans="2:12" x14ac:dyDescent="0.25">
      <c r="B16" s="827"/>
      <c r="C16" s="190" t="s">
        <v>548</v>
      </c>
      <c r="D16" s="192" t="s">
        <v>518</v>
      </c>
      <c r="E16" s="226"/>
      <c r="F16" s="226"/>
      <c r="G16" s="226"/>
      <c r="H16" s="226"/>
      <c r="I16" s="226"/>
      <c r="J16" s="226"/>
      <c r="K16" s="226"/>
      <c r="L16" s="829"/>
    </row>
    <row r="17" spans="2:12" x14ac:dyDescent="0.25">
      <c r="B17" s="827"/>
      <c r="C17" s="191" t="s">
        <v>549</v>
      </c>
      <c r="D17" s="700" t="s">
        <v>518</v>
      </c>
      <c r="E17" s="226"/>
      <c r="F17" s="226"/>
      <c r="G17" s="226"/>
      <c r="H17" s="226"/>
      <c r="I17" s="226"/>
      <c r="J17" s="226"/>
      <c r="K17" s="226"/>
      <c r="L17" s="829"/>
    </row>
    <row r="18" spans="2:12" x14ac:dyDescent="0.25">
      <c r="B18" s="827"/>
      <c r="C18" s="191" t="s">
        <v>550</v>
      </c>
      <c r="D18" s="700" t="s">
        <v>518</v>
      </c>
      <c r="E18" s="226"/>
      <c r="F18" s="226"/>
      <c r="G18" s="226"/>
      <c r="H18" s="226"/>
      <c r="I18" s="226"/>
      <c r="J18" s="226"/>
      <c r="K18" s="226"/>
      <c r="L18" s="829"/>
    </row>
    <row r="19" spans="2:12" ht="15.75" thickBot="1" x14ac:dyDescent="0.3">
      <c r="B19" s="827"/>
      <c r="C19" s="193" t="s">
        <v>551</v>
      </c>
      <c r="D19" s="194" t="s">
        <v>552</v>
      </c>
      <c r="E19" s="226"/>
      <c r="F19" s="226"/>
      <c r="G19" s="226"/>
      <c r="H19" s="226"/>
      <c r="I19" s="226"/>
      <c r="J19" s="226"/>
      <c r="K19" s="226"/>
      <c r="L19" s="829"/>
    </row>
    <row r="20" spans="2:12" ht="15.75" thickBot="1" x14ac:dyDescent="0.3">
      <c r="B20" s="827"/>
      <c r="C20" s="833"/>
      <c r="D20" s="226"/>
      <c r="E20" s="226"/>
      <c r="F20" s="226"/>
      <c r="G20" s="226"/>
      <c r="H20" s="226"/>
      <c r="I20" s="226"/>
      <c r="J20" s="226"/>
      <c r="K20" s="226"/>
      <c r="L20" s="829"/>
    </row>
    <row r="21" spans="2:12" ht="45.75" thickBot="1" x14ac:dyDescent="0.3">
      <c r="B21" s="827"/>
      <c r="C21" s="385" t="s">
        <v>628</v>
      </c>
      <c r="D21" s="386" t="s">
        <v>629</v>
      </c>
      <c r="E21" s="387" t="s">
        <v>630</v>
      </c>
      <c r="F21" s="388" t="s">
        <v>631</v>
      </c>
      <c r="G21" s="388" t="s">
        <v>632</v>
      </c>
      <c r="H21" s="388" t="s">
        <v>633</v>
      </c>
      <c r="I21" s="388" t="s">
        <v>634</v>
      </c>
      <c r="J21" s="388" t="s">
        <v>635</v>
      </c>
      <c r="K21" s="226"/>
      <c r="L21" s="829"/>
    </row>
    <row r="22" spans="2:12" ht="15.75" thickBot="1" x14ac:dyDescent="0.3">
      <c r="B22" s="827"/>
      <c r="C22" s="389">
        <v>5</v>
      </c>
      <c r="D22" s="834" t="s">
        <v>636</v>
      </c>
      <c r="E22" s="390" t="s">
        <v>637</v>
      </c>
      <c r="F22" s="391">
        <v>124</v>
      </c>
      <c r="G22" s="834" t="s">
        <v>638</v>
      </c>
      <c r="H22" s="389">
        <v>124</v>
      </c>
      <c r="I22" s="835">
        <v>124000000</v>
      </c>
      <c r="J22" s="392">
        <v>4.82E-2</v>
      </c>
      <c r="K22" s="226"/>
      <c r="L22" s="829"/>
    </row>
    <row r="23" spans="2:12" ht="15.75" thickBot="1" x14ac:dyDescent="0.3">
      <c r="B23" s="827"/>
      <c r="C23" s="389">
        <v>8</v>
      </c>
      <c r="D23" s="834" t="s">
        <v>636</v>
      </c>
      <c r="E23" s="389" t="s">
        <v>639</v>
      </c>
      <c r="F23" s="391">
        <v>38</v>
      </c>
      <c r="G23" s="834" t="s">
        <v>638</v>
      </c>
      <c r="H23" s="389">
        <v>38</v>
      </c>
      <c r="I23" s="835">
        <v>38000000</v>
      </c>
      <c r="J23" s="393">
        <v>1.4800000000000001E-2</v>
      </c>
      <c r="K23" s="226"/>
      <c r="L23" s="829"/>
    </row>
    <row r="24" spans="2:12" ht="15.75" thickBot="1" x14ac:dyDescent="0.3">
      <c r="B24" s="827"/>
      <c r="C24" s="389">
        <v>12</v>
      </c>
      <c r="D24" s="834" t="s">
        <v>636</v>
      </c>
      <c r="E24" s="389" t="s">
        <v>640</v>
      </c>
      <c r="F24" s="391">
        <v>22</v>
      </c>
      <c r="G24" s="834" t="s">
        <v>638</v>
      </c>
      <c r="H24" s="389">
        <v>22</v>
      </c>
      <c r="I24" s="835">
        <v>22000000</v>
      </c>
      <c r="J24" s="393">
        <v>8.6E-3</v>
      </c>
      <c r="K24" s="226"/>
      <c r="L24" s="829"/>
    </row>
    <row r="25" spans="2:12" ht="15.75" thickBot="1" x14ac:dyDescent="0.3">
      <c r="B25" s="827"/>
      <c r="C25" s="389">
        <v>14</v>
      </c>
      <c r="D25" s="834" t="s">
        <v>636</v>
      </c>
      <c r="E25" s="389" t="s">
        <v>641</v>
      </c>
      <c r="F25" s="391">
        <v>53</v>
      </c>
      <c r="G25" s="834" t="s">
        <v>638</v>
      </c>
      <c r="H25" s="389">
        <v>53</v>
      </c>
      <c r="I25" s="835">
        <v>53000000</v>
      </c>
      <c r="J25" s="393">
        <v>2.06E-2</v>
      </c>
      <c r="K25" s="226"/>
      <c r="L25" s="829"/>
    </row>
    <row r="26" spans="2:12" ht="15.75" thickBot="1" x14ac:dyDescent="0.3">
      <c r="B26" s="827"/>
      <c r="C26" s="389">
        <v>16</v>
      </c>
      <c r="D26" s="834" t="s">
        <v>636</v>
      </c>
      <c r="E26" s="389" t="s">
        <v>642</v>
      </c>
      <c r="F26" s="391">
        <v>25</v>
      </c>
      <c r="G26" s="834" t="s">
        <v>638</v>
      </c>
      <c r="H26" s="389">
        <v>25</v>
      </c>
      <c r="I26" s="835">
        <v>25000000</v>
      </c>
      <c r="J26" s="393">
        <v>9.7000000000000003E-3</v>
      </c>
      <c r="K26" s="226"/>
      <c r="L26" s="829"/>
    </row>
    <row r="27" spans="2:12" ht="15.75" thickBot="1" x14ac:dyDescent="0.3">
      <c r="B27" s="827"/>
      <c r="C27" s="389">
        <v>20</v>
      </c>
      <c r="D27" s="834" t="s">
        <v>636</v>
      </c>
      <c r="E27" s="389" t="s">
        <v>643</v>
      </c>
      <c r="F27" s="391">
        <v>21</v>
      </c>
      <c r="G27" s="834" t="s">
        <v>638</v>
      </c>
      <c r="H27" s="389">
        <v>21</v>
      </c>
      <c r="I27" s="835">
        <v>21000000</v>
      </c>
      <c r="J27" s="393">
        <v>8.2000000000000007E-3</v>
      </c>
      <c r="K27" s="226"/>
      <c r="L27" s="829"/>
    </row>
    <row r="28" spans="2:12" ht="15.75" thickBot="1" x14ac:dyDescent="0.3">
      <c r="B28" s="827"/>
      <c r="C28" s="389">
        <v>21</v>
      </c>
      <c r="D28" s="834" t="s">
        <v>636</v>
      </c>
      <c r="E28" s="389" t="s">
        <v>644</v>
      </c>
      <c r="F28" s="391">
        <v>44</v>
      </c>
      <c r="G28" s="834" t="s">
        <v>638</v>
      </c>
      <c r="H28" s="389">
        <v>44</v>
      </c>
      <c r="I28" s="835">
        <v>44000000</v>
      </c>
      <c r="J28" s="393">
        <v>1.7100000000000001E-2</v>
      </c>
      <c r="K28" s="226"/>
      <c r="L28" s="829"/>
    </row>
    <row r="29" spans="2:12" ht="15.75" thickBot="1" x14ac:dyDescent="0.3">
      <c r="B29" s="827"/>
      <c r="C29" s="389">
        <v>22</v>
      </c>
      <c r="D29" s="834" t="s">
        <v>636</v>
      </c>
      <c r="E29" s="389" t="s">
        <v>645</v>
      </c>
      <c r="F29" s="391">
        <v>46</v>
      </c>
      <c r="G29" s="834" t="s">
        <v>638</v>
      </c>
      <c r="H29" s="389">
        <v>46</v>
      </c>
      <c r="I29" s="835">
        <v>46000000</v>
      </c>
      <c r="J29" s="393">
        <v>1.7899999999999999E-2</v>
      </c>
      <c r="K29" s="226"/>
      <c r="L29" s="829"/>
    </row>
    <row r="30" spans="2:12" ht="15.75" thickBot="1" x14ac:dyDescent="0.3">
      <c r="B30" s="827"/>
      <c r="C30" s="389">
        <v>24</v>
      </c>
      <c r="D30" s="834" t="s">
        <v>636</v>
      </c>
      <c r="E30" s="389" t="s">
        <v>646</v>
      </c>
      <c r="F30" s="391">
        <v>9</v>
      </c>
      <c r="G30" s="834" t="s">
        <v>638</v>
      </c>
      <c r="H30" s="389">
        <v>9</v>
      </c>
      <c r="I30" s="835">
        <v>9000000</v>
      </c>
      <c r="J30" s="393">
        <v>3.5000000000000001E-3</v>
      </c>
      <c r="K30" s="226"/>
      <c r="L30" s="829"/>
    </row>
    <row r="31" spans="2:12" ht="15.75" thickBot="1" x14ac:dyDescent="0.3">
      <c r="B31" s="827"/>
      <c r="C31" s="389">
        <v>13</v>
      </c>
      <c r="D31" s="834" t="s">
        <v>636</v>
      </c>
      <c r="E31" s="389" t="s">
        <v>647</v>
      </c>
      <c r="F31" s="391">
        <v>70</v>
      </c>
      <c r="G31" s="834" t="s">
        <v>638</v>
      </c>
      <c r="H31" s="389">
        <v>70</v>
      </c>
      <c r="I31" s="835">
        <v>70000000</v>
      </c>
      <c r="J31" s="393">
        <v>2.7199999999999998E-2</v>
      </c>
      <c r="K31" s="226"/>
      <c r="L31" s="829"/>
    </row>
    <row r="32" spans="2:12" ht="15.75" thickBot="1" x14ac:dyDescent="0.3">
      <c r="B32" s="827"/>
      <c r="C32" s="389">
        <v>25</v>
      </c>
      <c r="D32" s="834" t="s">
        <v>636</v>
      </c>
      <c r="E32" s="389" t="s">
        <v>648</v>
      </c>
      <c r="F32" s="391">
        <v>2</v>
      </c>
      <c r="G32" s="834" t="s">
        <v>638</v>
      </c>
      <c r="H32" s="389">
        <v>2</v>
      </c>
      <c r="I32" s="835">
        <v>2000000</v>
      </c>
      <c r="J32" s="393">
        <v>8.0000000000000004E-4</v>
      </c>
      <c r="K32" s="226"/>
      <c r="L32" s="829"/>
    </row>
    <row r="33" spans="2:12" ht="15.75" thickBot="1" x14ac:dyDescent="0.3">
      <c r="B33" s="827"/>
      <c r="C33" s="389">
        <v>30</v>
      </c>
      <c r="D33" s="834" t="s">
        <v>636</v>
      </c>
      <c r="E33" s="389" t="s">
        <v>649</v>
      </c>
      <c r="F33" s="391">
        <v>250</v>
      </c>
      <c r="G33" s="834" t="s">
        <v>638</v>
      </c>
      <c r="H33" s="389">
        <v>250</v>
      </c>
      <c r="I33" s="835">
        <v>250000000</v>
      </c>
      <c r="J33" s="393">
        <v>9.7199999999999995E-2</v>
      </c>
      <c r="K33" s="226"/>
      <c r="L33" s="829"/>
    </row>
    <row r="34" spans="2:12" ht="15.75" thickBot="1" x14ac:dyDescent="0.3">
      <c r="B34" s="827"/>
      <c r="C34" s="389">
        <v>31</v>
      </c>
      <c r="D34" s="834" t="s">
        <v>636</v>
      </c>
      <c r="E34" s="389" t="s">
        <v>650</v>
      </c>
      <c r="F34" s="391">
        <v>297</v>
      </c>
      <c r="G34" s="834" t="s">
        <v>638</v>
      </c>
      <c r="H34" s="389">
        <v>297</v>
      </c>
      <c r="I34" s="835">
        <v>297000000</v>
      </c>
      <c r="J34" s="393">
        <v>0.1154</v>
      </c>
      <c r="K34" s="226"/>
      <c r="L34" s="829"/>
    </row>
    <row r="35" spans="2:12" ht="15.75" thickBot="1" x14ac:dyDescent="0.3">
      <c r="B35" s="827"/>
      <c r="C35" s="394">
        <v>34</v>
      </c>
      <c r="D35" s="394" t="s">
        <v>636</v>
      </c>
      <c r="E35" s="389" t="s">
        <v>651</v>
      </c>
      <c r="F35" s="391">
        <v>285</v>
      </c>
      <c r="G35" s="834" t="s">
        <v>638</v>
      </c>
      <c r="H35" s="389">
        <v>285</v>
      </c>
      <c r="I35" s="835">
        <v>285000000</v>
      </c>
      <c r="J35" s="393">
        <v>0.1108</v>
      </c>
      <c r="K35" s="226"/>
      <c r="L35" s="829"/>
    </row>
    <row r="36" spans="2:12" ht="15.75" thickBot="1" x14ac:dyDescent="0.3">
      <c r="B36" s="827"/>
      <c r="C36" s="394">
        <v>35</v>
      </c>
      <c r="D36" s="394" t="s">
        <v>636</v>
      </c>
      <c r="E36" s="389" t="s">
        <v>652</v>
      </c>
      <c r="F36" s="391">
        <v>716</v>
      </c>
      <c r="G36" s="834" t="s">
        <v>638</v>
      </c>
      <c r="H36" s="389">
        <v>716</v>
      </c>
      <c r="I36" s="835">
        <v>716000000</v>
      </c>
      <c r="J36" s="393">
        <v>0.27829999999999999</v>
      </c>
      <c r="K36" s="226"/>
      <c r="L36" s="829"/>
    </row>
    <row r="37" spans="2:12" ht="15.75" thickBot="1" x14ac:dyDescent="0.3">
      <c r="B37" s="827"/>
      <c r="C37" s="395">
        <v>39</v>
      </c>
      <c r="D37" s="395" t="s">
        <v>636</v>
      </c>
      <c r="E37" s="396" t="s">
        <v>653</v>
      </c>
      <c r="F37" s="397">
        <v>571</v>
      </c>
      <c r="G37" s="398" t="s">
        <v>638</v>
      </c>
      <c r="H37" s="399">
        <v>571</v>
      </c>
      <c r="I37" s="400">
        <v>571000000</v>
      </c>
      <c r="J37" s="401">
        <v>0.22189999999999999</v>
      </c>
      <c r="K37" s="226"/>
      <c r="L37" s="829"/>
    </row>
    <row r="38" spans="2:12" ht="15.75" thickBot="1" x14ac:dyDescent="0.3">
      <c r="B38" s="827"/>
      <c r="C38" s="1044" t="s">
        <v>654</v>
      </c>
      <c r="D38" s="1045"/>
      <c r="E38" s="1046"/>
      <c r="F38" s="687">
        <v>2573</v>
      </c>
      <c r="G38" s="688"/>
      <c r="H38" s="687">
        <v>2573</v>
      </c>
      <c r="I38" s="689">
        <v>2573000000</v>
      </c>
      <c r="J38" s="690">
        <v>0.51439999999999997</v>
      </c>
      <c r="K38" s="226"/>
      <c r="L38" s="829"/>
    </row>
    <row r="39" spans="2:12" ht="15.75" thickBot="1" x14ac:dyDescent="0.3">
      <c r="B39" s="827"/>
      <c r="C39" s="389">
        <v>4</v>
      </c>
      <c r="D39" s="834" t="s">
        <v>655</v>
      </c>
      <c r="E39" s="389" t="s">
        <v>656</v>
      </c>
      <c r="F39" s="391">
        <v>10</v>
      </c>
      <c r="G39" s="834" t="s">
        <v>638</v>
      </c>
      <c r="H39" s="389">
        <v>10</v>
      </c>
      <c r="I39" s="835">
        <v>10000000</v>
      </c>
      <c r="J39" s="392">
        <v>7.0000000000000001E-3</v>
      </c>
      <c r="K39" s="226"/>
      <c r="L39" s="829"/>
    </row>
    <row r="40" spans="2:12" ht="15.75" thickBot="1" x14ac:dyDescent="0.3">
      <c r="B40" s="827"/>
      <c r="C40" s="389">
        <v>17</v>
      </c>
      <c r="D40" s="834" t="s">
        <v>655</v>
      </c>
      <c r="E40" s="389" t="s">
        <v>657</v>
      </c>
      <c r="F40" s="391">
        <v>3</v>
      </c>
      <c r="G40" s="834" t="s">
        <v>638</v>
      </c>
      <c r="H40" s="389">
        <v>3</v>
      </c>
      <c r="I40" s="835">
        <v>3000000</v>
      </c>
      <c r="J40" s="393">
        <v>2.0999999999999999E-3</v>
      </c>
      <c r="K40" s="226"/>
      <c r="L40" s="829"/>
    </row>
    <row r="41" spans="2:12" ht="15.75" thickBot="1" x14ac:dyDescent="0.3">
      <c r="B41" s="827"/>
      <c r="C41" s="389">
        <v>18</v>
      </c>
      <c r="D41" s="834" t="s">
        <v>655</v>
      </c>
      <c r="E41" s="389" t="s">
        <v>658</v>
      </c>
      <c r="F41" s="391">
        <v>3</v>
      </c>
      <c r="G41" s="834" t="s">
        <v>638</v>
      </c>
      <c r="H41" s="389">
        <v>3</v>
      </c>
      <c r="I41" s="835">
        <v>3000000</v>
      </c>
      <c r="J41" s="393">
        <v>2.0999999999999999E-3</v>
      </c>
      <c r="K41" s="226"/>
      <c r="L41" s="829"/>
    </row>
    <row r="42" spans="2:12" ht="15.75" thickBot="1" x14ac:dyDescent="0.3">
      <c r="B42" s="827"/>
      <c r="C42" s="389">
        <v>23</v>
      </c>
      <c r="D42" s="834" t="s">
        <v>655</v>
      </c>
      <c r="E42" s="389" t="s">
        <v>659</v>
      </c>
      <c r="F42" s="391">
        <v>187</v>
      </c>
      <c r="G42" s="834" t="s">
        <v>638</v>
      </c>
      <c r="H42" s="389">
        <v>187</v>
      </c>
      <c r="I42" s="835">
        <v>187000000</v>
      </c>
      <c r="J42" s="393">
        <v>0.1308</v>
      </c>
      <c r="K42" s="226"/>
      <c r="L42" s="829"/>
    </row>
    <row r="43" spans="2:12" ht="15.75" thickBot="1" x14ac:dyDescent="0.3">
      <c r="B43" s="827"/>
      <c r="C43" s="389">
        <v>33</v>
      </c>
      <c r="D43" s="834" t="s">
        <v>655</v>
      </c>
      <c r="E43" s="389" t="s">
        <v>660</v>
      </c>
      <c r="F43" s="391">
        <v>512</v>
      </c>
      <c r="G43" s="834" t="s">
        <v>638</v>
      </c>
      <c r="H43" s="389">
        <v>512</v>
      </c>
      <c r="I43" s="835">
        <v>512000000</v>
      </c>
      <c r="J43" s="393">
        <v>0.35799999999999998</v>
      </c>
      <c r="K43" s="226"/>
      <c r="L43" s="829"/>
    </row>
    <row r="44" spans="2:12" ht="15.75" thickBot="1" x14ac:dyDescent="0.3">
      <c r="B44" s="827"/>
      <c r="C44" s="394">
        <v>36</v>
      </c>
      <c r="D44" s="394" t="s">
        <v>655</v>
      </c>
      <c r="E44" s="389" t="s">
        <v>661</v>
      </c>
      <c r="F44" s="391">
        <v>398</v>
      </c>
      <c r="G44" s="834" t="s">
        <v>638</v>
      </c>
      <c r="H44" s="389">
        <v>398</v>
      </c>
      <c r="I44" s="835">
        <v>398000000</v>
      </c>
      <c r="J44" s="401">
        <v>0.27829999999999999</v>
      </c>
      <c r="K44" s="226"/>
      <c r="L44" s="829"/>
    </row>
    <row r="45" spans="2:12" ht="15.75" thickBot="1" x14ac:dyDescent="0.3">
      <c r="B45" s="827"/>
      <c r="C45" s="394">
        <v>40</v>
      </c>
      <c r="D45" s="394" t="s">
        <v>655</v>
      </c>
      <c r="E45" s="396" t="s">
        <v>662</v>
      </c>
      <c r="F45" s="391">
        <v>317</v>
      </c>
      <c r="G45" s="834" t="s">
        <v>638</v>
      </c>
      <c r="H45" s="389">
        <v>317</v>
      </c>
      <c r="I45" s="835">
        <v>317000000</v>
      </c>
      <c r="J45" s="402">
        <v>0.22170000000000001</v>
      </c>
      <c r="K45" s="226"/>
      <c r="L45" s="829"/>
    </row>
    <row r="46" spans="2:12" ht="15.75" thickBot="1" x14ac:dyDescent="0.3">
      <c r="B46" s="827"/>
      <c r="C46" s="1044" t="s">
        <v>654</v>
      </c>
      <c r="D46" s="1045"/>
      <c r="E46" s="1046"/>
      <c r="F46" s="691">
        <v>1430</v>
      </c>
      <c r="G46" s="692"/>
      <c r="H46" s="691">
        <v>1430</v>
      </c>
      <c r="I46" s="693">
        <v>1430000000</v>
      </c>
      <c r="J46" s="694">
        <v>0.28599999999999998</v>
      </c>
      <c r="K46" s="226"/>
      <c r="L46" s="829"/>
    </row>
    <row r="47" spans="2:12" ht="15.75" thickBot="1" x14ac:dyDescent="0.3">
      <c r="B47" s="827"/>
      <c r="C47" s="403">
        <v>15</v>
      </c>
      <c r="D47" s="403" t="s">
        <v>663</v>
      </c>
      <c r="E47" s="390" t="s">
        <v>664</v>
      </c>
      <c r="F47" s="404">
        <v>70</v>
      </c>
      <c r="G47" s="390" t="s">
        <v>638</v>
      </c>
      <c r="H47" s="405">
        <v>70</v>
      </c>
      <c r="I47" s="406">
        <v>70000000</v>
      </c>
      <c r="J47" s="407">
        <v>0.14000000000000001</v>
      </c>
      <c r="K47" s="226"/>
      <c r="L47" s="829"/>
    </row>
    <row r="48" spans="2:12" ht="15.75" thickBot="1" x14ac:dyDescent="0.3">
      <c r="B48" s="827"/>
      <c r="C48" s="394">
        <v>19</v>
      </c>
      <c r="D48" s="394" t="s">
        <v>663</v>
      </c>
      <c r="E48" s="389" t="s">
        <v>665</v>
      </c>
      <c r="F48" s="834">
        <v>3</v>
      </c>
      <c r="G48" s="389" t="s">
        <v>638</v>
      </c>
      <c r="H48" s="391">
        <v>3</v>
      </c>
      <c r="I48" s="408">
        <v>3000000</v>
      </c>
      <c r="J48" s="409">
        <v>6.0000000000000001E-3</v>
      </c>
      <c r="K48" s="226"/>
      <c r="L48" s="829"/>
    </row>
    <row r="49" spans="2:12" ht="15.75" thickBot="1" x14ac:dyDescent="0.3">
      <c r="B49" s="827"/>
      <c r="C49" s="394">
        <v>28</v>
      </c>
      <c r="D49" s="394" t="s">
        <v>663</v>
      </c>
      <c r="E49" s="389" t="s">
        <v>666</v>
      </c>
      <c r="F49" s="834">
        <v>177</v>
      </c>
      <c r="G49" s="389" t="s">
        <v>638</v>
      </c>
      <c r="H49" s="391">
        <v>177</v>
      </c>
      <c r="I49" s="408">
        <v>177000000</v>
      </c>
      <c r="J49" s="409">
        <v>0.35399999999999998</v>
      </c>
      <c r="K49" s="226"/>
      <c r="L49" s="829"/>
    </row>
    <row r="50" spans="2:12" ht="15.75" thickBot="1" x14ac:dyDescent="0.3">
      <c r="B50" s="827"/>
      <c r="C50" s="394">
        <v>37</v>
      </c>
      <c r="D50" s="394" t="s">
        <v>663</v>
      </c>
      <c r="E50" s="389" t="s">
        <v>667</v>
      </c>
      <c r="F50" s="834">
        <v>139</v>
      </c>
      <c r="G50" s="389" t="s">
        <v>638</v>
      </c>
      <c r="H50" s="391">
        <v>139</v>
      </c>
      <c r="I50" s="408">
        <v>139000000</v>
      </c>
      <c r="J50" s="409">
        <v>0.27800000000000002</v>
      </c>
      <c r="K50" s="226"/>
      <c r="L50" s="829"/>
    </row>
    <row r="51" spans="2:12" ht="15.75" thickBot="1" x14ac:dyDescent="0.3">
      <c r="B51" s="827"/>
      <c r="C51" s="395">
        <v>41</v>
      </c>
      <c r="D51" s="395" t="s">
        <v>663</v>
      </c>
      <c r="E51" s="396" t="s">
        <v>668</v>
      </c>
      <c r="F51" s="398">
        <v>111</v>
      </c>
      <c r="G51" s="399" t="s">
        <v>638</v>
      </c>
      <c r="H51" s="397">
        <v>111</v>
      </c>
      <c r="I51" s="410">
        <v>111000000</v>
      </c>
      <c r="J51" s="409">
        <v>0.222</v>
      </c>
      <c r="K51" s="226"/>
      <c r="L51" s="829"/>
    </row>
    <row r="52" spans="2:12" ht="15.75" thickBot="1" x14ac:dyDescent="0.3">
      <c r="B52" s="827"/>
      <c r="C52" s="1047" t="s">
        <v>654</v>
      </c>
      <c r="D52" s="1048"/>
      <c r="E52" s="1049"/>
      <c r="F52" s="411">
        <v>500</v>
      </c>
      <c r="G52" s="836"/>
      <c r="H52" s="412">
        <v>500</v>
      </c>
      <c r="I52" s="837">
        <v>500000000</v>
      </c>
      <c r="J52" s="413">
        <v>0.1</v>
      </c>
      <c r="K52" s="226"/>
      <c r="L52" s="829"/>
    </row>
    <row r="53" spans="2:12" ht="15.75" thickBot="1" x14ac:dyDescent="0.3">
      <c r="B53" s="827"/>
      <c r="C53" s="403">
        <v>32</v>
      </c>
      <c r="D53" s="403" t="s">
        <v>669</v>
      </c>
      <c r="E53" s="390" t="s">
        <v>670</v>
      </c>
      <c r="F53" s="405">
        <v>249</v>
      </c>
      <c r="G53" s="405" t="s">
        <v>638</v>
      </c>
      <c r="H53" s="405">
        <v>249</v>
      </c>
      <c r="I53" s="406">
        <v>249000000</v>
      </c>
      <c r="J53" s="409">
        <v>0.501</v>
      </c>
      <c r="K53" s="226"/>
      <c r="L53" s="829"/>
    </row>
    <row r="54" spans="2:12" ht="15.75" thickBot="1" x14ac:dyDescent="0.3">
      <c r="B54" s="827"/>
      <c r="C54" s="394">
        <v>38</v>
      </c>
      <c r="D54" s="394" t="s">
        <v>669</v>
      </c>
      <c r="E54" s="389" t="s">
        <v>671</v>
      </c>
      <c r="F54" s="391">
        <v>138</v>
      </c>
      <c r="G54" s="391" t="s">
        <v>638</v>
      </c>
      <c r="H54" s="391">
        <v>138</v>
      </c>
      <c r="I54" s="408">
        <v>138000000</v>
      </c>
      <c r="J54" s="409">
        <v>0.2777</v>
      </c>
      <c r="K54" s="226"/>
      <c r="L54" s="829"/>
    </row>
    <row r="55" spans="2:12" ht="15.75" thickBot="1" x14ac:dyDescent="0.3">
      <c r="B55" s="827"/>
      <c r="C55" s="395">
        <v>42</v>
      </c>
      <c r="D55" s="395" t="s">
        <v>669</v>
      </c>
      <c r="E55" s="414" t="s">
        <v>672</v>
      </c>
      <c r="F55" s="397">
        <v>110</v>
      </c>
      <c r="G55" s="397" t="s">
        <v>638</v>
      </c>
      <c r="H55" s="397">
        <v>110</v>
      </c>
      <c r="I55" s="410">
        <v>110000000</v>
      </c>
      <c r="J55" s="409">
        <v>0.2213</v>
      </c>
      <c r="K55" s="226"/>
      <c r="L55" s="829"/>
    </row>
    <row r="56" spans="2:12" ht="15.75" thickBot="1" x14ac:dyDescent="0.3">
      <c r="B56" s="827"/>
      <c r="C56" s="1047" t="s">
        <v>654</v>
      </c>
      <c r="D56" s="1048"/>
      <c r="E56" s="1049"/>
      <c r="F56" s="695">
        <v>497</v>
      </c>
      <c r="G56" s="696"/>
      <c r="H56" s="697">
        <v>497</v>
      </c>
      <c r="I56" s="698">
        <v>497000000</v>
      </c>
      <c r="J56" s="699">
        <v>9.9599999999999994E-2</v>
      </c>
      <c r="K56" s="226"/>
      <c r="L56" s="829"/>
    </row>
    <row r="57" spans="2:12" ht="15.75" thickBot="1" x14ac:dyDescent="0.3">
      <c r="B57" s="827"/>
      <c r="C57" s="415"/>
      <c r="D57" s="416" t="s">
        <v>468</v>
      </c>
      <c r="E57" s="416"/>
      <c r="F57" s="417">
        <v>5000</v>
      </c>
      <c r="G57" s="416"/>
      <c r="H57" s="417"/>
      <c r="I57" s="418">
        <v>5000000000</v>
      </c>
      <c r="J57" s="419">
        <v>1</v>
      </c>
      <c r="K57" s="226"/>
      <c r="L57" s="829"/>
    </row>
    <row r="58" spans="2:12" x14ac:dyDescent="0.25">
      <c r="B58" s="827"/>
      <c r="C58" s="226"/>
      <c r="D58" s="226"/>
      <c r="E58" s="226"/>
      <c r="F58" s="226"/>
      <c r="G58" s="226"/>
      <c r="H58" s="226"/>
      <c r="I58" s="226"/>
      <c r="J58" s="226"/>
      <c r="K58" s="226"/>
      <c r="L58" s="829"/>
    </row>
    <row r="59" spans="2:12" x14ac:dyDescent="0.25">
      <c r="B59" s="827"/>
      <c r="C59" s="226"/>
      <c r="D59" s="226"/>
      <c r="E59" s="226"/>
      <c r="F59" s="226"/>
      <c r="G59" s="226"/>
      <c r="H59" s="226"/>
      <c r="I59" s="226"/>
      <c r="J59" s="226"/>
      <c r="K59" s="226"/>
      <c r="L59" s="829"/>
    </row>
    <row r="60" spans="2:12" x14ac:dyDescent="0.25">
      <c r="B60" s="827"/>
      <c r="C60" s="226"/>
      <c r="D60" s="226"/>
      <c r="E60" s="226"/>
      <c r="F60" s="226"/>
      <c r="G60" s="226"/>
      <c r="H60" s="226"/>
      <c r="I60" s="226"/>
      <c r="J60" s="226"/>
      <c r="K60" s="226"/>
      <c r="L60" s="829"/>
    </row>
    <row r="61" spans="2:12" x14ac:dyDescent="0.25">
      <c r="B61" s="827"/>
      <c r="C61" s="226"/>
      <c r="D61" s="226"/>
      <c r="E61" s="226"/>
      <c r="F61" s="226"/>
      <c r="G61" s="226"/>
      <c r="H61" s="226"/>
      <c r="I61" s="226"/>
      <c r="J61" s="226"/>
      <c r="K61" s="226"/>
      <c r="L61" s="829"/>
    </row>
    <row r="62" spans="2:12" x14ac:dyDescent="0.25">
      <c r="B62" s="827"/>
      <c r="C62" s="226"/>
      <c r="D62" s="226"/>
      <c r="E62" s="226"/>
      <c r="F62" s="226"/>
      <c r="G62" s="226"/>
      <c r="H62" s="226"/>
      <c r="I62" s="226"/>
      <c r="J62" s="226"/>
      <c r="K62" s="226"/>
      <c r="L62" s="829"/>
    </row>
    <row r="63" spans="2:12" x14ac:dyDescent="0.25">
      <c r="B63" s="827"/>
      <c r="C63" s="226"/>
      <c r="D63" s="226"/>
      <c r="E63" s="226"/>
      <c r="F63" s="226"/>
      <c r="G63" s="226"/>
      <c r="H63" s="226"/>
      <c r="I63" s="226"/>
      <c r="J63" s="226"/>
      <c r="K63" s="226"/>
      <c r="L63" s="829"/>
    </row>
    <row r="64" spans="2:12" x14ac:dyDescent="0.25">
      <c r="B64" s="827"/>
      <c r="C64" s="226"/>
      <c r="D64" s="226"/>
      <c r="E64" s="226"/>
      <c r="F64" s="226"/>
      <c r="G64" s="226"/>
      <c r="H64" s="226"/>
      <c r="I64" s="226"/>
      <c r="J64" s="226"/>
      <c r="K64" s="226"/>
      <c r="L64" s="829"/>
    </row>
    <row r="65" spans="2:12" x14ac:dyDescent="0.25">
      <c r="B65" s="827"/>
      <c r="C65" s="226"/>
      <c r="D65" s="226"/>
      <c r="E65" s="226"/>
      <c r="F65" s="226"/>
      <c r="G65" s="226"/>
      <c r="H65" s="226"/>
      <c r="I65" s="226"/>
      <c r="J65" s="226"/>
      <c r="K65" s="226"/>
      <c r="L65" s="829"/>
    </row>
    <row r="66" spans="2:12" x14ac:dyDescent="0.25">
      <c r="B66" s="827"/>
      <c r="C66" s="226"/>
      <c r="D66" s="226"/>
      <c r="E66" s="226"/>
      <c r="F66" s="226"/>
      <c r="G66" s="226"/>
      <c r="H66" s="226"/>
      <c r="I66" s="226"/>
      <c r="J66" s="226"/>
      <c r="K66" s="226"/>
      <c r="L66" s="829"/>
    </row>
    <row r="67" spans="2:12" x14ac:dyDescent="0.25">
      <c r="B67" s="827"/>
      <c r="C67" s="226"/>
      <c r="D67" s="226"/>
      <c r="E67" s="226"/>
      <c r="F67" s="226"/>
      <c r="G67" s="226"/>
      <c r="H67" s="226"/>
      <c r="I67" s="226"/>
      <c r="J67" s="226"/>
      <c r="K67" s="226"/>
      <c r="L67" s="829"/>
    </row>
    <row r="68" spans="2:12" ht="15.75" thickBot="1" x14ac:dyDescent="0.3">
      <c r="B68" s="838"/>
      <c r="C68" s="839"/>
      <c r="D68" s="839"/>
      <c r="E68" s="839"/>
      <c r="F68" s="839"/>
      <c r="G68" s="839"/>
      <c r="H68" s="839"/>
      <c r="I68" s="839"/>
      <c r="J68" s="839"/>
      <c r="K68" s="839"/>
      <c r="L68" s="840"/>
    </row>
  </sheetData>
  <mergeCells count="6">
    <mergeCell ref="C4:D4"/>
    <mergeCell ref="C38:E38"/>
    <mergeCell ref="C46:E46"/>
    <mergeCell ref="C52:E52"/>
    <mergeCell ref="C56:E56"/>
    <mergeCell ref="C12:D12"/>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xcel.Sheet.12" shapeId="13313" r:id="rId4">
          <objectPr defaultSize="0" autoPict="0" r:id="rId5">
            <anchor moveWithCells="1" sizeWithCells="1">
              <from>
                <xdr:col>2</xdr:col>
                <xdr:colOff>0</xdr:colOff>
                <xdr:row>21</xdr:row>
                <xdr:rowOff>85725</xdr:rowOff>
              </from>
              <to>
                <xdr:col>9</xdr:col>
                <xdr:colOff>152400</xdr:colOff>
                <xdr:row>45</xdr:row>
                <xdr:rowOff>85725</xdr:rowOff>
              </to>
            </anchor>
          </objectPr>
        </oleObject>
      </mc:Choice>
      <mc:Fallback>
        <oleObject progId="Excel.Sheet.12" shapeId="13313"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45"/>
  <sheetViews>
    <sheetView showGridLines="0" zoomScaleNormal="100" workbookViewId="0">
      <selection activeCell="L27" sqref="L27"/>
    </sheetView>
  </sheetViews>
  <sheetFormatPr baseColWidth="10" defaultRowHeight="15" x14ac:dyDescent="0.25"/>
  <cols>
    <col min="2" max="2" width="9.5703125" customWidth="1"/>
    <col min="3" max="3" width="5.140625" customWidth="1"/>
    <col min="6" max="6" width="21.42578125" customWidth="1"/>
    <col min="7" max="7" width="17.7109375" customWidth="1"/>
    <col min="11" max="11" width="5.85546875" customWidth="1"/>
    <col min="12" max="12" width="4.28515625" customWidth="1"/>
  </cols>
  <sheetData>
    <row r="1" spans="2:12" ht="15.75" thickBot="1" x14ac:dyDescent="0.3"/>
    <row r="2" spans="2:12" x14ac:dyDescent="0.25">
      <c r="B2" s="823"/>
      <c r="C2" s="825"/>
      <c r="D2" s="825"/>
      <c r="E2" s="825"/>
      <c r="F2" s="825"/>
      <c r="G2" s="825"/>
      <c r="H2" s="825"/>
      <c r="I2" s="825"/>
      <c r="J2" s="825"/>
      <c r="K2" s="825"/>
      <c r="L2" s="826"/>
    </row>
    <row r="3" spans="2:12" x14ac:dyDescent="0.25">
      <c r="B3" s="827"/>
      <c r="C3" s="226"/>
      <c r="D3" s="226"/>
      <c r="E3" s="226"/>
      <c r="F3" s="226"/>
      <c r="G3" s="226"/>
      <c r="H3" s="226"/>
      <c r="I3" s="226"/>
      <c r="J3" s="226"/>
      <c r="K3" s="226"/>
      <c r="L3" s="829"/>
    </row>
    <row r="4" spans="2:12" x14ac:dyDescent="0.25">
      <c r="B4" s="827"/>
      <c r="C4" s="226"/>
      <c r="D4" s="830"/>
      <c r="E4" s="226"/>
      <c r="F4" s="226"/>
      <c r="G4" s="226"/>
      <c r="H4" s="226"/>
      <c r="I4" s="226"/>
      <c r="J4" s="226"/>
      <c r="K4" s="226"/>
      <c r="L4" s="829"/>
    </row>
    <row r="5" spans="2:12" x14ac:dyDescent="0.25">
      <c r="B5" s="827"/>
      <c r="C5" s="226"/>
      <c r="D5" s="226"/>
      <c r="E5" s="226"/>
      <c r="F5" s="226"/>
      <c r="G5" s="226"/>
      <c r="H5" s="226"/>
      <c r="I5" s="226"/>
      <c r="J5" s="226"/>
      <c r="K5" s="226"/>
      <c r="L5" s="829"/>
    </row>
    <row r="6" spans="2:12" x14ac:dyDescent="0.25">
      <c r="B6" s="827"/>
      <c r="C6" s="226"/>
      <c r="D6" s="852"/>
      <c r="E6" s="226"/>
      <c r="F6" s="226"/>
      <c r="G6" s="226"/>
      <c r="H6" s="226"/>
      <c r="I6" s="226"/>
      <c r="J6" s="226"/>
      <c r="K6" s="226"/>
      <c r="L6" s="829"/>
    </row>
    <row r="7" spans="2:12" x14ac:dyDescent="0.25">
      <c r="B7" s="827"/>
      <c r="C7" s="226"/>
      <c r="D7" s="852"/>
      <c r="E7" s="226"/>
      <c r="F7" s="226"/>
      <c r="G7" s="226"/>
      <c r="H7" s="226"/>
      <c r="I7" s="226"/>
      <c r="J7" s="226"/>
      <c r="K7" s="226"/>
      <c r="L7" s="829"/>
    </row>
    <row r="8" spans="2:12" x14ac:dyDescent="0.25">
      <c r="B8" s="827"/>
      <c r="C8" s="226"/>
      <c r="D8" s="853"/>
      <c r="E8" s="226"/>
      <c r="F8" s="853"/>
      <c r="G8" s="853"/>
      <c r="H8" s="226"/>
      <c r="I8" s="226"/>
      <c r="J8" s="226"/>
      <c r="K8" s="226"/>
      <c r="L8" s="829"/>
    </row>
    <row r="9" spans="2:12" x14ac:dyDescent="0.25">
      <c r="B9" s="827"/>
      <c r="C9" s="226"/>
      <c r="D9" s="854" t="s">
        <v>554</v>
      </c>
      <c r="E9" s="855"/>
      <c r="F9" s="854" t="s">
        <v>555</v>
      </c>
      <c r="G9" s="831" t="s">
        <v>561</v>
      </c>
      <c r="H9" s="831"/>
      <c r="I9" s="226"/>
      <c r="J9" s="226"/>
      <c r="K9" s="226"/>
      <c r="L9" s="829"/>
    </row>
    <row r="10" spans="2:12" x14ac:dyDescent="0.25">
      <c r="B10" s="827"/>
      <c r="C10" s="226"/>
      <c r="D10" s="856" t="s">
        <v>557</v>
      </c>
      <c r="E10" s="855"/>
      <c r="F10" s="857" t="s">
        <v>558</v>
      </c>
      <c r="G10" s="855" t="s">
        <v>556</v>
      </c>
      <c r="H10" s="854"/>
      <c r="I10" s="226"/>
      <c r="J10" s="226"/>
      <c r="K10" s="226"/>
      <c r="L10" s="829"/>
    </row>
    <row r="11" spans="2:12" x14ac:dyDescent="0.25">
      <c r="B11" s="827"/>
      <c r="C11" s="226"/>
      <c r="D11" s="831"/>
      <c r="E11" s="831"/>
      <c r="F11" s="857" t="s">
        <v>559</v>
      </c>
      <c r="G11" s="831"/>
      <c r="H11" s="831"/>
      <c r="I11" s="831"/>
      <c r="J11" s="831"/>
      <c r="K11" s="226"/>
      <c r="L11" s="829"/>
    </row>
    <row r="12" spans="2:12" x14ac:dyDescent="0.25">
      <c r="B12" s="827"/>
      <c r="C12" s="226"/>
      <c r="D12" s="852"/>
      <c r="E12" s="226"/>
      <c r="F12" s="226"/>
      <c r="G12" s="226"/>
      <c r="H12" s="226"/>
      <c r="I12" s="226"/>
      <c r="J12" s="226"/>
      <c r="K12" s="226"/>
      <c r="L12" s="829"/>
    </row>
    <row r="13" spans="2:12" x14ac:dyDescent="0.25">
      <c r="B13" s="827"/>
      <c r="C13" s="226"/>
      <c r="D13" s="852"/>
      <c r="E13" s="226"/>
      <c r="F13" s="226"/>
      <c r="G13" s="226"/>
      <c r="H13" s="226"/>
      <c r="I13" s="226"/>
      <c r="J13" s="226"/>
      <c r="K13" s="226"/>
      <c r="L13" s="829"/>
    </row>
    <row r="14" spans="2:12" x14ac:dyDescent="0.25">
      <c r="B14" s="827"/>
      <c r="C14" s="1051" t="s">
        <v>553</v>
      </c>
      <c r="D14" s="1051"/>
      <c r="E14" s="1051"/>
      <c r="F14" s="1051"/>
      <c r="G14" s="1051"/>
      <c r="H14" s="1051"/>
      <c r="I14" s="1051"/>
      <c r="J14" s="1051"/>
      <c r="K14" s="226"/>
      <c r="L14" s="829"/>
    </row>
    <row r="15" spans="2:12" x14ac:dyDescent="0.25">
      <c r="B15" s="827"/>
      <c r="C15" s="226"/>
      <c r="D15" s="830"/>
      <c r="E15" s="226"/>
      <c r="F15" s="226"/>
      <c r="G15" s="226"/>
      <c r="H15" s="226"/>
      <c r="I15" s="226"/>
      <c r="J15" s="226"/>
      <c r="K15" s="226"/>
      <c r="L15" s="829"/>
    </row>
    <row r="16" spans="2:12" x14ac:dyDescent="0.25">
      <c r="B16" s="827"/>
      <c r="C16" s="226"/>
      <c r="D16" s="226"/>
      <c r="E16" s="226"/>
      <c r="F16" s="226"/>
      <c r="G16" s="226"/>
      <c r="H16" s="226"/>
      <c r="I16" s="226"/>
      <c r="J16" s="226"/>
      <c r="K16" s="226"/>
      <c r="L16" s="829"/>
    </row>
    <row r="17" spans="2:12" ht="17.25" customHeight="1" x14ac:dyDescent="0.25">
      <c r="B17" s="827"/>
      <c r="C17" s="226"/>
      <c r="D17" s="832"/>
      <c r="E17" s="226"/>
      <c r="F17" s="226"/>
      <c r="G17" s="226"/>
      <c r="H17" s="226"/>
      <c r="I17" s="226"/>
      <c r="J17" s="226"/>
      <c r="K17" s="226"/>
      <c r="L17" s="829"/>
    </row>
    <row r="18" spans="2:12" x14ac:dyDescent="0.25">
      <c r="B18" s="827"/>
      <c r="C18" s="226"/>
      <c r="D18" s="832"/>
      <c r="E18" s="226"/>
      <c r="F18" s="226"/>
      <c r="G18" s="226"/>
      <c r="H18" s="226"/>
      <c r="I18" s="226"/>
      <c r="J18" s="226"/>
      <c r="K18" s="226"/>
      <c r="L18" s="829"/>
    </row>
    <row r="19" spans="2:12" x14ac:dyDescent="0.25">
      <c r="B19" s="827"/>
      <c r="C19" s="226"/>
      <c r="D19" s="832"/>
      <c r="E19" s="226"/>
      <c r="F19" s="226"/>
      <c r="G19" s="226"/>
      <c r="H19" s="226"/>
      <c r="I19" s="226"/>
      <c r="J19" s="226"/>
      <c r="K19" s="226"/>
      <c r="L19" s="829"/>
    </row>
    <row r="20" spans="2:12" x14ac:dyDescent="0.25">
      <c r="B20" s="827"/>
      <c r="C20" s="226"/>
      <c r="D20" s="852"/>
      <c r="E20" s="226"/>
      <c r="F20" s="226"/>
      <c r="G20" s="226"/>
      <c r="H20" s="226"/>
      <c r="I20" s="226"/>
      <c r="J20" s="226"/>
      <c r="K20" s="226"/>
      <c r="L20" s="829"/>
    </row>
    <row r="21" spans="2:12" x14ac:dyDescent="0.25">
      <c r="B21" s="827"/>
      <c r="C21" s="226"/>
      <c r="D21" s="852"/>
      <c r="E21" s="226"/>
      <c r="F21" s="226"/>
      <c r="G21" s="226"/>
      <c r="H21" s="226"/>
      <c r="I21" s="226"/>
      <c r="J21" s="226"/>
      <c r="K21" s="226"/>
      <c r="L21" s="829"/>
    </row>
    <row r="22" spans="2:12" ht="21" customHeight="1" x14ac:dyDescent="0.25">
      <c r="B22" s="827"/>
      <c r="C22" s="226"/>
      <c r="D22" s="853"/>
      <c r="E22" s="226"/>
      <c r="F22" s="853"/>
      <c r="G22" s="853"/>
      <c r="H22" s="226"/>
      <c r="I22" s="226"/>
      <c r="J22" s="226"/>
      <c r="K22" s="226"/>
      <c r="L22" s="829"/>
    </row>
    <row r="23" spans="2:12" x14ac:dyDescent="0.25">
      <c r="B23" s="827"/>
      <c r="C23" s="226"/>
      <c r="D23" s="831"/>
      <c r="E23" s="226"/>
      <c r="F23" s="831"/>
      <c r="G23" s="226"/>
      <c r="H23" s="831"/>
      <c r="I23" s="226"/>
      <c r="J23" s="226"/>
      <c r="K23" s="226"/>
      <c r="L23" s="829"/>
    </row>
    <row r="24" spans="2:12" x14ac:dyDescent="0.25">
      <c r="B24" s="827"/>
      <c r="C24" s="226"/>
      <c r="D24" s="226"/>
      <c r="E24" s="226"/>
      <c r="F24" s="226"/>
      <c r="G24" s="858"/>
      <c r="H24" s="226"/>
      <c r="I24" s="226"/>
      <c r="J24" s="226"/>
      <c r="K24" s="226"/>
      <c r="L24" s="829"/>
    </row>
    <row r="25" spans="2:12" x14ac:dyDescent="0.25">
      <c r="B25" s="827"/>
      <c r="C25" s="226"/>
      <c r="D25" s="226"/>
      <c r="E25" s="226"/>
      <c r="F25" s="226"/>
      <c r="G25" s="858"/>
      <c r="H25" s="226"/>
      <c r="I25" s="226"/>
      <c r="J25" s="226"/>
      <c r="K25" s="226"/>
      <c r="L25" s="829"/>
    </row>
    <row r="26" spans="2:12" x14ac:dyDescent="0.25">
      <c r="B26" s="827"/>
      <c r="C26" s="226"/>
      <c r="D26" s="226"/>
      <c r="E26" s="226"/>
      <c r="F26" s="226"/>
      <c r="G26" s="858"/>
      <c r="H26" s="226"/>
      <c r="I26" s="226"/>
      <c r="J26" s="226"/>
      <c r="K26" s="226"/>
      <c r="L26" s="829"/>
    </row>
    <row r="27" spans="2:12" x14ac:dyDescent="0.25">
      <c r="B27" s="827"/>
      <c r="C27" s="226"/>
      <c r="D27" s="226"/>
      <c r="E27" s="226"/>
      <c r="F27" s="226"/>
      <c r="G27" s="858"/>
      <c r="H27" s="226"/>
      <c r="I27" s="226"/>
      <c r="J27" s="226"/>
      <c r="K27" s="226"/>
      <c r="L27" s="829"/>
    </row>
    <row r="28" spans="2:12" x14ac:dyDescent="0.25">
      <c r="B28" s="827"/>
      <c r="C28" s="226"/>
      <c r="D28" s="226"/>
      <c r="E28" s="226"/>
      <c r="F28" s="226"/>
      <c r="G28" s="858"/>
      <c r="H28" s="226"/>
      <c r="I28" s="226"/>
      <c r="J28" s="226"/>
      <c r="K28" s="226"/>
      <c r="L28" s="829"/>
    </row>
    <row r="29" spans="2:12" x14ac:dyDescent="0.25">
      <c r="B29" s="827"/>
      <c r="C29" s="226"/>
      <c r="D29" s="226"/>
      <c r="E29" s="226"/>
      <c r="F29" s="226"/>
      <c r="G29" s="858"/>
      <c r="H29" s="226"/>
      <c r="I29" s="226"/>
      <c r="J29" s="226"/>
      <c r="K29" s="226"/>
      <c r="L29" s="829"/>
    </row>
    <row r="30" spans="2:12" x14ac:dyDescent="0.25">
      <c r="B30" s="827"/>
      <c r="C30" s="226"/>
      <c r="D30" s="226"/>
      <c r="E30" s="226"/>
      <c r="F30" s="226"/>
      <c r="G30" s="858"/>
      <c r="H30" s="226"/>
      <c r="I30" s="226"/>
      <c r="J30" s="226"/>
      <c r="K30" s="226"/>
      <c r="L30" s="829"/>
    </row>
    <row r="31" spans="2:12" x14ac:dyDescent="0.25">
      <c r="B31" s="827"/>
      <c r="C31" s="226"/>
      <c r="D31" s="226"/>
      <c r="E31" s="226"/>
      <c r="F31" s="226"/>
      <c r="G31" s="858"/>
      <c r="H31" s="226"/>
      <c r="I31" s="226"/>
      <c r="J31" s="226"/>
      <c r="K31" s="226"/>
      <c r="L31" s="829"/>
    </row>
    <row r="32" spans="2:12" x14ac:dyDescent="0.25">
      <c r="B32" s="827"/>
      <c r="C32" s="226"/>
      <c r="D32" s="226"/>
      <c r="E32" s="226"/>
      <c r="F32" s="226"/>
      <c r="G32" s="858"/>
      <c r="H32" s="226"/>
      <c r="I32" s="226"/>
      <c r="J32" s="226"/>
      <c r="K32" s="226"/>
      <c r="L32" s="829"/>
    </row>
    <row r="33" spans="2:12" x14ac:dyDescent="0.25">
      <c r="B33" s="827"/>
      <c r="C33" s="226"/>
      <c r="D33" s="226"/>
      <c r="E33" s="226"/>
      <c r="F33" s="226"/>
      <c r="G33" s="858"/>
      <c r="H33" s="226"/>
      <c r="I33" s="226"/>
      <c r="J33" s="226"/>
      <c r="K33" s="226"/>
      <c r="L33" s="829"/>
    </row>
    <row r="34" spans="2:12" x14ac:dyDescent="0.25">
      <c r="B34" s="827"/>
      <c r="C34" s="226"/>
      <c r="D34" s="226"/>
      <c r="E34" s="226"/>
      <c r="F34" s="226"/>
      <c r="G34" s="858"/>
      <c r="H34" s="226"/>
      <c r="I34" s="226"/>
      <c r="J34" s="226"/>
      <c r="K34" s="226"/>
      <c r="L34" s="829"/>
    </row>
    <row r="35" spans="2:12" x14ac:dyDescent="0.25">
      <c r="B35" s="827"/>
      <c r="C35" s="226"/>
      <c r="D35" s="226"/>
      <c r="E35" s="226"/>
      <c r="F35" s="226"/>
      <c r="G35" s="858"/>
      <c r="H35" s="226"/>
      <c r="I35" s="226"/>
      <c r="J35" s="226"/>
      <c r="K35" s="226"/>
      <c r="L35" s="829"/>
    </row>
    <row r="36" spans="2:12" x14ac:dyDescent="0.25">
      <c r="B36" s="827"/>
      <c r="C36" s="226"/>
      <c r="D36" s="226"/>
      <c r="E36" s="226"/>
      <c r="F36" s="226"/>
      <c r="G36" s="858"/>
      <c r="H36" s="226"/>
      <c r="I36" s="226"/>
      <c r="J36" s="226"/>
      <c r="K36" s="226"/>
      <c r="L36" s="829"/>
    </row>
    <row r="37" spans="2:12" x14ac:dyDescent="0.25">
      <c r="B37" s="827"/>
      <c r="C37" s="226"/>
      <c r="D37" s="226"/>
      <c r="E37" s="226"/>
      <c r="F37" s="226"/>
      <c r="G37" s="226"/>
      <c r="H37" s="226"/>
      <c r="I37" s="226"/>
      <c r="J37" s="226"/>
      <c r="K37" s="226"/>
      <c r="L37" s="829"/>
    </row>
    <row r="38" spans="2:12" x14ac:dyDescent="0.25">
      <c r="B38" s="827"/>
      <c r="C38" s="226"/>
      <c r="D38" s="226"/>
      <c r="E38" s="226"/>
      <c r="F38" s="226"/>
      <c r="G38" s="226"/>
      <c r="H38" s="226"/>
      <c r="I38" s="226"/>
      <c r="J38" s="226"/>
      <c r="K38" s="226"/>
      <c r="L38" s="829"/>
    </row>
    <row r="39" spans="2:12" x14ac:dyDescent="0.25">
      <c r="B39" s="827"/>
      <c r="C39" s="226"/>
      <c r="D39" s="226"/>
      <c r="E39" s="226"/>
      <c r="F39" s="226"/>
      <c r="G39" s="226"/>
      <c r="H39" s="226"/>
      <c r="I39" s="226"/>
      <c r="J39" s="226"/>
      <c r="K39" s="226"/>
      <c r="L39" s="829"/>
    </row>
    <row r="40" spans="2:12" x14ac:dyDescent="0.25">
      <c r="B40" s="827"/>
      <c r="C40" s="226"/>
      <c r="D40" s="226"/>
      <c r="E40" s="226"/>
      <c r="F40" s="226"/>
      <c r="G40" s="226"/>
      <c r="H40" s="226"/>
      <c r="I40" s="226"/>
      <c r="J40" s="226"/>
      <c r="K40" s="226"/>
      <c r="L40" s="829"/>
    </row>
    <row r="41" spans="2:12" x14ac:dyDescent="0.25">
      <c r="B41" s="827"/>
      <c r="C41" s="226"/>
      <c r="D41" s="226"/>
      <c r="E41" s="226"/>
      <c r="F41" s="226"/>
      <c r="G41" s="226"/>
      <c r="H41" s="226"/>
      <c r="I41" s="226"/>
      <c r="J41" s="226"/>
      <c r="K41" s="226"/>
      <c r="L41" s="829"/>
    </row>
    <row r="42" spans="2:12" x14ac:dyDescent="0.25">
      <c r="B42" s="827"/>
      <c r="C42" s="226"/>
      <c r="D42" s="226"/>
      <c r="E42" s="226"/>
      <c r="F42" s="226"/>
      <c r="G42" s="226"/>
      <c r="H42" s="226"/>
      <c r="I42" s="226"/>
      <c r="J42" s="226"/>
      <c r="K42" s="226"/>
      <c r="L42" s="829"/>
    </row>
    <row r="43" spans="2:12" x14ac:dyDescent="0.25">
      <c r="B43" s="827"/>
      <c r="C43" s="226"/>
      <c r="D43" s="226"/>
      <c r="E43" s="226"/>
      <c r="F43" s="226"/>
      <c r="G43" s="226"/>
      <c r="H43" s="226"/>
      <c r="I43" s="226"/>
      <c r="J43" s="226"/>
      <c r="K43" s="226"/>
      <c r="L43" s="829"/>
    </row>
    <row r="44" spans="2:12" x14ac:dyDescent="0.25">
      <c r="B44" s="827"/>
      <c r="C44" s="226"/>
      <c r="D44" s="226"/>
      <c r="E44" s="226"/>
      <c r="F44" s="226"/>
      <c r="G44" s="226"/>
      <c r="H44" s="226"/>
      <c r="I44" s="226"/>
      <c r="J44" s="226"/>
      <c r="K44" s="226"/>
      <c r="L44" s="829"/>
    </row>
    <row r="45" spans="2:12" ht="15.75" thickBot="1" x14ac:dyDescent="0.3">
      <c r="B45" s="838"/>
      <c r="C45" s="839"/>
      <c r="D45" s="839"/>
      <c r="E45" s="839"/>
      <c r="F45" s="839"/>
      <c r="G45" s="839"/>
      <c r="H45" s="839"/>
      <c r="I45" s="839"/>
      <c r="J45" s="839"/>
      <c r="K45" s="839"/>
      <c r="L45" s="840"/>
    </row>
  </sheetData>
  <mergeCells count="1">
    <mergeCell ref="C14:J14"/>
  </mergeCells>
  <pageMargins left="0.7" right="0.7" top="0.75" bottom="0.75" header="0.3" footer="0.3"/>
  <pageSetup paperSize="9" scale="73" orientation="portrait" r:id="rId1"/>
  <drawing r:id="rId2"/>
  <legacyDrawing r:id="rId3"/>
  <oleObjects>
    <mc:AlternateContent xmlns:mc="http://schemas.openxmlformats.org/markup-compatibility/2006">
      <mc:Choice Requires="x14">
        <oleObject progId="Excel.Sheet.8" shapeId="14338" r:id="rId4">
          <objectPr defaultSize="0" autoPict="0" r:id="rId5">
            <anchor moveWithCells="1" sizeWithCells="1">
              <from>
                <xdr:col>3</xdr:col>
                <xdr:colOff>0</xdr:colOff>
                <xdr:row>4</xdr:row>
                <xdr:rowOff>0</xdr:rowOff>
              </from>
              <to>
                <xdr:col>9</xdr:col>
                <xdr:colOff>66675</xdr:colOff>
                <xdr:row>6</xdr:row>
                <xdr:rowOff>123825</xdr:rowOff>
              </to>
            </anchor>
          </objectPr>
        </oleObject>
      </mc:Choice>
      <mc:Fallback>
        <oleObject progId="Excel.Sheet.8" shapeId="14338" r:id="rId4"/>
      </mc:Fallback>
    </mc:AlternateContent>
    <mc:AlternateContent xmlns:mc="http://schemas.openxmlformats.org/markup-compatibility/2006">
      <mc:Choice Requires="x14">
        <oleObject progId="Excel.Sheet.8" shapeId="14337" r:id="rId6">
          <objectPr defaultSize="0" autoPict="0" r:id="rId7">
            <anchor moveWithCells="1" sizeWithCells="1">
              <from>
                <xdr:col>3</xdr:col>
                <xdr:colOff>0</xdr:colOff>
                <xdr:row>15</xdr:row>
                <xdr:rowOff>0</xdr:rowOff>
              </from>
              <to>
                <xdr:col>9</xdr:col>
                <xdr:colOff>247650</xdr:colOff>
                <xdr:row>22</xdr:row>
                <xdr:rowOff>104775</xdr:rowOff>
              </to>
            </anchor>
          </objectPr>
        </oleObject>
      </mc:Choice>
      <mc:Fallback>
        <oleObject progId="Excel.Sheet.8" shapeId="14337"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1:K106"/>
  <sheetViews>
    <sheetView topLeftCell="A28" zoomScaleNormal="100" workbookViewId="0">
      <selection activeCell="H32" sqref="H32"/>
    </sheetView>
  </sheetViews>
  <sheetFormatPr baseColWidth="10" defaultRowHeight="15" x14ac:dyDescent="0.25"/>
  <cols>
    <col min="3" max="3" width="4" customWidth="1"/>
    <col min="4" max="4" width="41" customWidth="1"/>
    <col min="5" max="5" width="18.28515625" style="199" bestFit="1" customWidth="1"/>
    <col min="6" max="6" width="19.28515625" customWidth="1"/>
    <col min="7" max="7" width="46.28515625" customWidth="1"/>
    <col min="8" max="8" width="18" customWidth="1"/>
    <col min="9" max="9" width="16.85546875" customWidth="1"/>
    <col min="10" max="10" width="4" customWidth="1"/>
    <col min="11" max="11" width="2.85546875" customWidth="1"/>
    <col min="13" max="13" width="13.7109375" bestFit="1" customWidth="1"/>
    <col min="15" max="15" width="13.7109375" bestFit="1" customWidth="1"/>
  </cols>
  <sheetData>
    <row r="1" spans="3:11" ht="15.75" thickBot="1" x14ac:dyDescent="0.3">
      <c r="C1" s="220"/>
      <c r="D1" s="1052"/>
      <c r="E1" s="1052"/>
      <c r="F1" s="1052"/>
      <c r="G1" s="1052"/>
      <c r="H1" s="1052"/>
      <c r="I1" s="1052"/>
      <c r="J1" s="220"/>
      <c r="K1" s="220"/>
    </row>
    <row r="2" spans="3:11" ht="15.75" x14ac:dyDescent="0.25">
      <c r="C2" s="841"/>
      <c r="D2" s="859"/>
      <c r="E2" s="860"/>
      <c r="F2" s="859"/>
      <c r="G2" s="859"/>
      <c r="H2" s="859"/>
      <c r="I2" s="859"/>
      <c r="J2" s="842"/>
      <c r="K2" s="844"/>
    </row>
    <row r="3" spans="3:11" ht="15.75" x14ac:dyDescent="0.25">
      <c r="C3" s="845"/>
      <c r="D3" s="861"/>
      <c r="E3" s="862"/>
      <c r="F3" s="861"/>
      <c r="G3" s="861"/>
      <c r="H3" s="861"/>
      <c r="I3" s="861"/>
      <c r="J3" s="371"/>
      <c r="K3" s="846"/>
    </row>
    <row r="4" spans="3:11" ht="18.75" x14ac:dyDescent="0.3">
      <c r="C4" s="845"/>
      <c r="D4" s="1064" t="s">
        <v>0</v>
      </c>
      <c r="E4" s="1064"/>
      <c r="F4" s="1064"/>
      <c r="G4" s="1064"/>
      <c r="H4" s="1064"/>
      <c r="I4" s="1064"/>
      <c r="J4" s="371"/>
      <c r="K4" s="846"/>
    </row>
    <row r="5" spans="3:11" ht="15.75" x14ac:dyDescent="0.25">
      <c r="C5" s="845"/>
      <c r="D5" s="1065" t="s">
        <v>673</v>
      </c>
      <c r="E5" s="1065"/>
      <c r="F5" s="1065"/>
      <c r="G5" s="1065"/>
      <c r="H5" s="1065"/>
      <c r="I5" s="1065"/>
      <c r="J5" s="371"/>
      <c r="K5" s="846"/>
    </row>
    <row r="6" spans="3:11" ht="15.75" x14ac:dyDescent="0.25">
      <c r="C6" s="845"/>
      <c r="D6" s="1066" t="s">
        <v>1</v>
      </c>
      <c r="E6" s="1066"/>
      <c r="F6" s="1066"/>
      <c r="G6" s="1066"/>
      <c r="H6" s="1066"/>
      <c r="I6" s="1066"/>
      <c r="J6" s="371"/>
      <c r="K6" s="846"/>
    </row>
    <row r="7" spans="3:11" ht="16.5" thickBot="1" x14ac:dyDescent="0.3">
      <c r="C7" s="845"/>
      <c r="D7" s="863"/>
      <c r="E7" s="864"/>
      <c r="F7" s="863"/>
      <c r="G7" s="863"/>
      <c r="H7" s="863"/>
      <c r="I7" s="863"/>
      <c r="J7" s="371"/>
      <c r="K7" s="846"/>
    </row>
    <row r="8" spans="3:11" ht="31.5" x14ac:dyDescent="0.25">
      <c r="C8" s="845"/>
      <c r="D8" s="28" t="s">
        <v>2</v>
      </c>
      <c r="E8" s="200" t="s">
        <v>3</v>
      </c>
      <c r="F8" s="29" t="s">
        <v>4</v>
      </c>
      <c r="G8" s="30" t="s">
        <v>5</v>
      </c>
      <c r="H8" s="210" t="s">
        <v>3</v>
      </c>
      <c r="I8" s="31" t="s">
        <v>4</v>
      </c>
      <c r="J8" s="371"/>
      <c r="K8" s="846"/>
    </row>
    <row r="9" spans="3:11" ht="18.75" customHeight="1" x14ac:dyDescent="0.25">
      <c r="C9" s="845"/>
      <c r="D9" s="15" t="s">
        <v>6</v>
      </c>
      <c r="E9" s="672"/>
      <c r="F9" s="4"/>
      <c r="G9" s="5" t="s">
        <v>7</v>
      </c>
      <c r="H9" s="672"/>
      <c r="I9" s="16"/>
      <c r="J9" s="371"/>
      <c r="K9" s="846"/>
    </row>
    <row r="10" spans="3:11" x14ac:dyDescent="0.25">
      <c r="C10" s="845"/>
      <c r="D10" s="17"/>
      <c r="E10" s="4"/>
      <c r="F10" s="4"/>
      <c r="G10" s="6"/>
      <c r="H10" s="4"/>
      <c r="I10" s="16"/>
      <c r="J10" s="371"/>
      <c r="K10" s="846"/>
    </row>
    <row r="11" spans="3:11" x14ac:dyDescent="0.25">
      <c r="C11" s="845"/>
      <c r="D11" s="18" t="s">
        <v>8</v>
      </c>
      <c r="E11" s="4"/>
      <c r="F11" s="4"/>
      <c r="G11" s="7" t="s">
        <v>9</v>
      </c>
      <c r="H11" s="4"/>
      <c r="I11" s="19"/>
      <c r="J11" s="371"/>
      <c r="K11" s="846"/>
    </row>
    <row r="12" spans="3:11" x14ac:dyDescent="0.25">
      <c r="C12" s="845"/>
      <c r="D12" s="20" t="s">
        <v>10</v>
      </c>
      <c r="E12" s="88">
        <v>-109439</v>
      </c>
      <c r="F12" s="88">
        <v>500000</v>
      </c>
      <c r="G12" s="6" t="s">
        <v>11</v>
      </c>
      <c r="H12" s="88">
        <v>10328019063</v>
      </c>
      <c r="I12" s="19">
        <v>5650768599</v>
      </c>
      <c r="J12" s="865"/>
      <c r="K12" s="846"/>
    </row>
    <row r="13" spans="3:11" x14ac:dyDescent="0.25">
      <c r="C13" s="845"/>
      <c r="D13" s="20" t="s">
        <v>12</v>
      </c>
      <c r="E13" s="88"/>
      <c r="F13" s="88">
        <v>3300000</v>
      </c>
      <c r="G13" s="6" t="s">
        <v>13</v>
      </c>
      <c r="H13" s="88">
        <v>426265527.98349994</v>
      </c>
      <c r="I13" s="19">
        <v>401873413.62949997</v>
      </c>
      <c r="J13" s="371"/>
      <c r="K13" s="846"/>
    </row>
    <row r="14" spans="3:11" x14ac:dyDescent="0.25">
      <c r="C14" s="845"/>
      <c r="D14" s="20" t="s">
        <v>14</v>
      </c>
      <c r="E14" s="88">
        <v>10491111866.708601</v>
      </c>
      <c r="F14" s="88">
        <v>7754256019.5592012</v>
      </c>
      <c r="G14" s="1036" t="s">
        <v>752</v>
      </c>
      <c r="H14" s="2">
        <v>221558017.34760001</v>
      </c>
      <c r="I14" s="19"/>
      <c r="J14" s="371"/>
      <c r="K14" s="846"/>
    </row>
    <row r="15" spans="3:11" x14ac:dyDescent="0.25">
      <c r="C15" s="845"/>
      <c r="D15" s="20"/>
      <c r="E15" s="8">
        <v>10491002427.708601</v>
      </c>
      <c r="F15" s="8">
        <v>7758056019.5592012</v>
      </c>
      <c r="G15" s="1035" t="s">
        <v>16</v>
      </c>
      <c r="H15" s="88"/>
      <c r="I15" s="19"/>
      <c r="J15" s="371"/>
      <c r="K15" s="846"/>
    </row>
    <row r="16" spans="3:11" x14ac:dyDescent="0.25">
      <c r="C16" s="845"/>
      <c r="D16" s="1067" t="s">
        <v>17</v>
      </c>
      <c r="E16" s="2"/>
      <c r="F16" s="2"/>
      <c r="G16" s="6" t="s">
        <v>18</v>
      </c>
      <c r="H16" s="2"/>
      <c r="I16" s="19"/>
      <c r="J16" s="371"/>
      <c r="K16" s="846"/>
    </row>
    <row r="17" spans="3:11" x14ac:dyDescent="0.25">
      <c r="C17" s="845"/>
      <c r="D17" s="1067"/>
      <c r="E17" s="2"/>
      <c r="F17" s="2"/>
      <c r="G17" s="6" t="s">
        <v>19</v>
      </c>
      <c r="H17" s="2"/>
      <c r="I17" s="19"/>
      <c r="J17" s="371"/>
      <c r="K17" s="846"/>
    </row>
    <row r="18" spans="3:11" x14ac:dyDescent="0.25">
      <c r="C18" s="845"/>
      <c r="D18" s="20" t="s">
        <v>20</v>
      </c>
      <c r="E18" s="2"/>
      <c r="F18" s="2"/>
      <c r="G18" s="6"/>
      <c r="H18" s="8">
        <v>10975842608</v>
      </c>
      <c r="I18" s="205">
        <v>6052642012.6295004</v>
      </c>
      <c r="J18" s="371"/>
      <c r="K18" s="846"/>
    </row>
    <row r="19" spans="3:11" x14ac:dyDescent="0.25">
      <c r="C19" s="845"/>
      <c r="D19" s="20" t="s">
        <v>21</v>
      </c>
      <c r="E19" s="88">
        <v>10044954534.58</v>
      </c>
      <c r="F19" s="88">
        <v>10026015738.3668</v>
      </c>
      <c r="G19" s="1053" t="s">
        <v>22</v>
      </c>
      <c r="H19" s="673"/>
      <c r="I19" s="19"/>
      <c r="J19" s="371"/>
      <c r="K19" s="846"/>
    </row>
    <row r="20" spans="3:11" x14ac:dyDescent="0.25">
      <c r="C20" s="845"/>
      <c r="D20" s="20" t="s">
        <v>23</v>
      </c>
      <c r="E20" s="2">
        <v>0</v>
      </c>
      <c r="F20" s="2">
        <v>0</v>
      </c>
      <c r="G20" s="1053"/>
      <c r="H20" s="2"/>
      <c r="I20" s="19"/>
      <c r="J20" s="371"/>
      <c r="K20" s="846"/>
    </row>
    <row r="21" spans="3:11" x14ac:dyDescent="0.25">
      <c r="C21" s="845"/>
      <c r="D21" s="20"/>
      <c r="E21" s="8">
        <v>10044954534.58</v>
      </c>
      <c r="F21" s="8">
        <v>10026015738.3668</v>
      </c>
      <c r="G21" s="6" t="s">
        <v>24</v>
      </c>
      <c r="H21" s="2">
        <v>15390078847.1607</v>
      </c>
      <c r="I21" s="19">
        <v>18489913741.707001</v>
      </c>
      <c r="J21" s="371"/>
      <c r="K21" s="846"/>
    </row>
    <row r="22" spans="3:11" x14ac:dyDescent="0.25">
      <c r="C22" s="845"/>
      <c r="D22" s="679" t="s">
        <v>25</v>
      </c>
      <c r="E22" s="2"/>
      <c r="F22" s="2"/>
      <c r="G22" s="6" t="s">
        <v>26</v>
      </c>
      <c r="H22" s="2">
        <v>509798076.74550003</v>
      </c>
      <c r="I22" s="19">
        <v>348514821.81149995</v>
      </c>
      <c r="J22" s="371"/>
      <c r="K22" s="846"/>
    </row>
    <row r="23" spans="3:11" x14ac:dyDescent="0.25">
      <c r="C23" s="845"/>
      <c r="D23" s="20" t="s">
        <v>27</v>
      </c>
      <c r="E23" s="88">
        <v>331233244</v>
      </c>
      <c r="F23" s="88">
        <v>243829495</v>
      </c>
      <c r="G23" s="6" t="s">
        <v>28</v>
      </c>
      <c r="H23" s="674">
        <v>359918328</v>
      </c>
      <c r="I23" s="19">
        <v>520492097</v>
      </c>
      <c r="J23" s="371"/>
      <c r="K23" s="846"/>
    </row>
    <row r="24" spans="3:11" x14ac:dyDescent="0.25">
      <c r="C24" s="845"/>
      <c r="D24" s="20" t="s">
        <v>29</v>
      </c>
      <c r="E24" s="88">
        <v>512389708</v>
      </c>
      <c r="F24" s="88">
        <v>377183554</v>
      </c>
      <c r="G24" s="6"/>
      <c r="H24" s="8">
        <v>16259795251.9062</v>
      </c>
      <c r="I24" s="205">
        <v>19358920660.518501</v>
      </c>
      <c r="J24" s="371"/>
      <c r="K24" s="846"/>
    </row>
    <row r="25" spans="3:11" x14ac:dyDescent="0.25">
      <c r="C25" s="845"/>
      <c r="D25" s="20" t="s">
        <v>30</v>
      </c>
      <c r="E25" s="85">
        <v>4420401797.6576004</v>
      </c>
      <c r="F25" s="85">
        <v>8167276521.0244007</v>
      </c>
      <c r="G25" s="197" t="s">
        <v>31</v>
      </c>
      <c r="H25" s="85"/>
      <c r="I25" s="19"/>
      <c r="J25" s="371"/>
      <c r="K25" s="846"/>
    </row>
    <row r="26" spans="3:11" x14ac:dyDescent="0.25">
      <c r="C26" s="845"/>
      <c r="D26" s="20" t="s">
        <v>32</v>
      </c>
      <c r="E26" s="88">
        <v>-27686783</v>
      </c>
      <c r="F26" s="88">
        <v>-27686783</v>
      </c>
      <c r="G26" s="6" t="s">
        <v>33</v>
      </c>
      <c r="H26" s="88"/>
      <c r="I26" s="19"/>
      <c r="J26" s="371"/>
      <c r="K26" s="846"/>
    </row>
    <row r="27" spans="3:11" x14ac:dyDescent="0.25">
      <c r="C27" s="845"/>
      <c r="D27" s="20" t="s">
        <v>34</v>
      </c>
      <c r="E27" s="88">
        <v>19134918</v>
      </c>
      <c r="F27" s="88">
        <v>12772181</v>
      </c>
      <c r="G27" s="6" t="s">
        <v>35</v>
      </c>
      <c r="H27" s="88"/>
      <c r="I27" s="19"/>
      <c r="J27" s="371"/>
      <c r="K27" s="846"/>
    </row>
    <row r="28" spans="3:11" x14ac:dyDescent="0.25">
      <c r="C28" s="845"/>
      <c r="D28" s="20" t="s">
        <v>36</v>
      </c>
      <c r="E28" s="88">
        <v>4757251</v>
      </c>
      <c r="F28" s="88">
        <v>52080256</v>
      </c>
      <c r="G28" s="6" t="s">
        <v>37</v>
      </c>
      <c r="H28" s="88"/>
      <c r="I28" s="19"/>
      <c r="J28" s="371"/>
      <c r="K28" s="846"/>
    </row>
    <row r="29" spans="3:11" x14ac:dyDescent="0.25">
      <c r="C29" s="845"/>
      <c r="D29" s="20" t="s">
        <v>38</v>
      </c>
      <c r="E29" s="88"/>
      <c r="F29" s="88"/>
      <c r="G29" s="6" t="s">
        <v>39</v>
      </c>
      <c r="H29" s="88">
        <v>44178666</v>
      </c>
      <c r="I29" s="19">
        <v>63284886</v>
      </c>
      <c r="J29" s="371"/>
      <c r="K29" s="846"/>
    </row>
    <row r="30" spans="3:11" x14ac:dyDescent="0.25">
      <c r="C30" s="845"/>
      <c r="D30" s="20" t="s">
        <v>40</v>
      </c>
      <c r="E30" s="2"/>
      <c r="F30" s="2"/>
      <c r="G30" s="6"/>
      <c r="H30" s="8">
        <v>44178666</v>
      </c>
      <c r="I30" s="205">
        <v>63284886</v>
      </c>
      <c r="J30" s="371"/>
      <c r="K30" s="846"/>
    </row>
    <row r="31" spans="3:11" x14ac:dyDescent="0.25">
      <c r="C31" s="845"/>
      <c r="D31" s="20" t="s">
        <v>41</v>
      </c>
      <c r="E31" s="2"/>
      <c r="F31" s="2"/>
      <c r="G31" s="197" t="s">
        <v>42</v>
      </c>
      <c r="H31" s="2"/>
      <c r="I31" s="206"/>
      <c r="J31" s="371"/>
      <c r="K31" s="846"/>
    </row>
    <row r="32" spans="3:11" x14ac:dyDescent="0.25">
      <c r="C32" s="845"/>
      <c r="D32" s="20"/>
      <c r="E32" s="8">
        <v>5260230135.6576004</v>
      </c>
      <c r="F32" s="8">
        <v>8825455224.0244007</v>
      </c>
      <c r="G32" s="6" t="s">
        <v>43</v>
      </c>
      <c r="H32" s="1037">
        <v>1659995260</v>
      </c>
      <c r="I32" s="206">
        <v>3228757083.25</v>
      </c>
      <c r="J32" s="371"/>
      <c r="K32" s="846"/>
    </row>
    <row r="33" spans="3:11" x14ac:dyDescent="0.25">
      <c r="C33" s="845"/>
      <c r="D33" s="679" t="s">
        <v>44</v>
      </c>
      <c r="E33" s="2"/>
      <c r="F33" s="2"/>
      <c r="G33" s="6" t="s">
        <v>45</v>
      </c>
      <c r="H33" s="2"/>
      <c r="I33" s="19"/>
      <c r="J33" s="371"/>
      <c r="K33" s="846"/>
    </row>
    <row r="34" spans="3:11" x14ac:dyDescent="0.25">
      <c r="C34" s="845"/>
      <c r="D34" s="20" t="s">
        <v>46</v>
      </c>
      <c r="E34" s="88">
        <v>129443835.14559999</v>
      </c>
      <c r="F34" s="88">
        <v>2618906</v>
      </c>
      <c r="G34" s="6" t="s">
        <v>47</v>
      </c>
      <c r="H34" s="88"/>
      <c r="I34" s="19"/>
      <c r="J34" s="371"/>
      <c r="K34" s="846"/>
    </row>
    <row r="35" spans="3:11" x14ac:dyDescent="0.25">
      <c r="C35" s="845"/>
      <c r="D35" s="20"/>
      <c r="E35" s="2"/>
      <c r="F35" s="2"/>
      <c r="G35" s="6"/>
      <c r="H35" s="675"/>
      <c r="I35" s="19"/>
      <c r="J35" s="371"/>
      <c r="K35" s="846"/>
    </row>
    <row r="36" spans="3:11" x14ac:dyDescent="0.25">
      <c r="C36" s="845"/>
      <c r="D36" s="20"/>
      <c r="E36" s="8">
        <v>129443835.14559999</v>
      </c>
      <c r="F36" s="8">
        <v>2618906</v>
      </c>
      <c r="G36" s="6"/>
      <c r="H36" s="8">
        <v>1659995260</v>
      </c>
      <c r="I36" s="207">
        <v>3228757083.25</v>
      </c>
      <c r="J36" s="371"/>
      <c r="K36" s="846"/>
    </row>
    <row r="37" spans="3:11" x14ac:dyDescent="0.25">
      <c r="C37" s="845"/>
      <c r="D37" s="21" t="s">
        <v>48</v>
      </c>
      <c r="E37" s="13">
        <v>25925630933.091801</v>
      </c>
      <c r="F37" s="13">
        <v>26612145886.950401</v>
      </c>
      <c r="G37" s="14" t="s">
        <v>49</v>
      </c>
      <c r="H37" s="13">
        <v>28939811786.237301</v>
      </c>
      <c r="I37" s="208">
        <v>28703604642.398003</v>
      </c>
      <c r="J37" s="371"/>
      <c r="K37" s="846"/>
    </row>
    <row r="38" spans="3:11" x14ac:dyDescent="0.25">
      <c r="C38" s="845"/>
      <c r="D38" s="22"/>
      <c r="E38" s="2"/>
      <c r="F38" s="2"/>
      <c r="G38" s="9"/>
      <c r="H38" s="2"/>
      <c r="I38" s="19"/>
      <c r="J38" s="371"/>
      <c r="K38" s="846"/>
    </row>
    <row r="39" spans="3:11" x14ac:dyDescent="0.25">
      <c r="C39" s="845"/>
      <c r="D39" s="15" t="s">
        <v>50</v>
      </c>
      <c r="E39" s="2"/>
      <c r="F39" s="2"/>
      <c r="G39" s="3" t="s">
        <v>51</v>
      </c>
      <c r="H39" s="2"/>
      <c r="I39" s="19"/>
      <c r="J39" s="371"/>
      <c r="K39" s="846"/>
    </row>
    <row r="40" spans="3:11" x14ac:dyDescent="0.25">
      <c r="C40" s="845"/>
      <c r="D40" s="22"/>
      <c r="E40" s="2"/>
      <c r="F40" s="2"/>
      <c r="G40" s="6"/>
      <c r="H40" s="2"/>
      <c r="I40" s="19"/>
      <c r="J40" s="371"/>
      <c r="K40" s="846"/>
    </row>
    <row r="41" spans="3:11" x14ac:dyDescent="0.25">
      <c r="C41" s="845"/>
      <c r="D41" s="18" t="s">
        <v>52</v>
      </c>
      <c r="E41" s="2"/>
      <c r="F41" s="2"/>
      <c r="G41" s="7" t="s">
        <v>53</v>
      </c>
      <c r="H41" s="2"/>
      <c r="I41" s="19"/>
      <c r="J41" s="371"/>
      <c r="K41" s="846"/>
    </row>
    <row r="42" spans="3:11" x14ac:dyDescent="0.25">
      <c r="C42" s="845"/>
      <c r="D42" s="20" t="s">
        <v>54</v>
      </c>
      <c r="E42" s="88">
        <v>2444625000</v>
      </c>
      <c r="F42" s="88">
        <v>4193583972</v>
      </c>
      <c r="G42" s="6" t="s">
        <v>55</v>
      </c>
      <c r="H42" s="88"/>
      <c r="I42" s="19"/>
      <c r="J42" s="371"/>
      <c r="K42" s="846"/>
    </row>
    <row r="43" spans="3:11" x14ac:dyDescent="0.25">
      <c r="C43" s="845"/>
      <c r="D43" s="20" t="s">
        <v>56</v>
      </c>
      <c r="E43" s="88">
        <v>482710997.64219999</v>
      </c>
      <c r="F43" s="88">
        <v>3774197214.7427998</v>
      </c>
      <c r="G43" s="6" t="s">
        <v>57</v>
      </c>
      <c r="H43" s="88"/>
      <c r="I43" s="19"/>
      <c r="J43" s="371"/>
      <c r="K43" s="846"/>
    </row>
    <row r="44" spans="3:11" x14ac:dyDescent="0.25">
      <c r="C44" s="845"/>
      <c r="D44" s="20" t="s">
        <v>58</v>
      </c>
      <c r="E44" s="88">
        <v>900000000</v>
      </c>
      <c r="F44" s="88">
        <v>851000000</v>
      </c>
      <c r="G44" s="6" t="s">
        <v>59</v>
      </c>
      <c r="H44" s="88"/>
      <c r="I44" s="19"/>
      <c r="J44" s="371"/>
      <c r="K44" s="846"/>
    </row>
    <row r="45" spans="3:11" x14ac:dyDescent="0.25">
      <c r="C45" s="845"/>
      <c r="D45" s="20" t="s">
        <v>674</v>
      </c>
      <c r="E45" s="88">
        <v>8001000000</v>
      </c>
      <c r="F45" s="88"/>
      <c r="G45" s="6" t="s">
        <v>59</v>
      </c>
      <c r="H45" s="88"/>
      <c r="I45" s="19"/>
      <c r="J45" s="371"/>
      <c r="K45" s="846"/>
    </row>
    <row r="46" spans="3:11" x14ac:dyDescent="0.25">
      <c r="C46" s="845"/>
      <c r="D46" s="20" t="s">
        <v>23</v>
      </c>
      <c r="E46" s="2">
        <v>0</v>
      </c>
      <c r="F46" s="2"/>
      <c r="G46" s="6" t="s">
        <v>15</v>
      </c>
      <c r="H46" s="2"/>
      <c r="I46" s="19"/>
      <c r="J46" s="371"/>
      <c r="K46" s="846"/>
    </row>
    <row r="47" spans="3:11" x14ac:dyDescent="0.25">
      <c r="C47" s="845"/>
      <c r="D47" s="20"/>
      <c r="E47" s="8">
        <v>11828335997.6422</v>
      </c>
      <c r="F47" s="8">
        <v>8818781186.7427998</v>
      </c>
      <c r="G47" s="6" t="s">
        <v>60</v>
      </c>
      <c r="H47" s="88"/>
      <c r="I47" s="19"/>
      <c r="J47" s="371"/>
      <c r="K47" s="846"/>
    </row>
    <row r="48" spans="3:11" x14ac:dyDescent="0.25">
      <c r="C48" s="845"/>
      <c r="D48" s="679" t="s">
        <v>25</v>
      </c>
      <c r="E48" s="2"/>
      <c r="F48" s="2"/>
      <c r="G48" s="6" t="s">
        <v>61</v>
      </c>
      <c r="H48" s="2">
        <v>10837020</v>
      </c>
      <c r="I48" s="19">
        <v>31005990</v>
      </c>
      <c r="J48" s="371"/>
      <c r="K48" s="846"/>
    </row>
    <row r="49" spans="3:11" x14ac:dyDescent="0.25">
      <c r="C49" s="845"/>
      <c r="D49" s="20" t="s">
        <v>27</v>
      </c>
      <c r="E49" s="88"/>
      <c r="F49" s="88"/>
      <c r="G49" s="6"/>
      <c r="H49" s="8">
        <v>10837020</v>
      </c>
      <c r="I49" s="205">
        <v>31005990</v>
      </c>
      <c r="J49" s="371"/>
      <c r="K49" s="846"/>
    </row>
    <row r="50" spans="3:11" x14ac:dyDescent="0.25">
      <c r="C50" s="845"/>
      <c r="D50" s="20" t="s">
        <v>30</v>
      </c>
      <c r="E50" s="88"/>
      <c r="F50" s="88"/>
      <c r="G50" s="197" t="s">
        <v>62</v>
      </c>
      <c r="H50" s="673"/>
      <c r="I50" s="19"/>
      <c r="J50" s="371"/>
      <c r="K50" s="846"/>
    </row>
    <row r="51" spans="3:11" x14ac:dyDescent="0.25">
      <c r="C51" s="845"/>
      <c r="D51" s="20" t="s">
        <v>63</v>
      </c>
      <c r="E51" s="88"/>
      <c r="F51" s="88"/>
      <c r="G51" s="197"/>
      <c r="H51" s="88"/>
      <c r="I51" s="19"/>
      <c r="J51" s="371"/>
      <c r="K51" s="846"/>
    </row>
    <row r="52" spans="3:11" x14ac:dyDescent="0.25">
      <c r="C52" s="845"/>
      <c r="D52" s="20" t="s">
        <v>64</v>
      </c>
      <c r="E52" s="88">
        <v>174397027</v>
      </c>
      <c r="F52" s="88">
        <v>204397027</v>
      </c>
      <c r="G52" s="6" t="s">
        <v>65</v>
      </c>
      <c r="H52" s="2"/>
      <c r="I52" s="19"/>
      <c r="J52" s="371"/>
      <c r="K52" s="846"/>
    </row>
    <row r="53" spans="3:11" x14ac:dyDescent="0.25">
      <c r="C53" s="845"/>
      <c r="D53" s="26" t="s">
        <v>32</v>
      </c>
      <c r="E53" s="86">
        <v>-84042</v>
      </c>
      <c r="F53" s="86">
        <v>-84042</v>
      </c>
      <c r="G53" s="6" t="s">
        <v>66</v>
      </c>
      <c r="H53" s="2"/>
      <c r="I53" s="19"/>
      <c r="J53" s="371"/>
      <c r="K53" s="846"/>
    </row>
    <row r="54" spans="3:11" x14ac:dyDescent="0.25">
      <c r="C54" s="845"/>
      <c r="D54" s="20" t="s">
        <v>67</v>
      </c>
      <c r="E54" s="88">
        <v>0</v>
      </c>
      <c r="F54" s="88">
        <v>0</v>
      </c>
      <c r="G54" s="6"/>
      <c r="H54" s="675"/>
      <c r="I54" s="19"/>
      <c r="J54" s="371"/>
      <c r="K54" s="846"/>
    </row>
    <row r="55" spans="3:11" x14ac:dyDescent="0.25">
      <c r="C55" s="845"/>
      <c r="D55" s="20" t="s">
        <v>68</v>
      </c>
      <c r="E55" s="88">
        <v>64677995.582191773</v>
      </c>
      <c r="F55" s="88">
        <v>188495106</v>
      </c>
      <c r="G55" s="6"/>
      <c r="H55" s="8">
        <v>0</v>
      </c>
      <c r="I55" s="205">
        <v>0</v>
      </c>
      <c r="J55" s="371"/>
      <c r="K55" s="846"/>
    </row>
    <row r="56" spans="3:11" x14ac:dyDescent="0.25">
      <c r="C56" s="845"/>
      <c r="D56" s="20" t="s">
        <v>69</v>
      </c>
      <c r="E56" s="88"/>
      <c r="F56" s="88"/>
      <c r="G56" s="197" t="s">
        <v>70</v>
      </c>
      <c r="H56" s="88"/>
      <c r="I56" s="19"/>
      <c r="J56" s="371"/>
      <c r="K56" s="846"/>
    </row>
    <row r="57" spans="3:11" x14ac:dyDescent="0.25">
      <c r="C57" s="845"/>
      <c r="D57" s="20" t="s">
        <v>71</v>
      </c>
      <c r="E57" s="2"/>
      <c r="F57" s="2">
        <v>0</v>
      </c>
      <c r="G57" s="6" t="s">
        <v>72</v>
      </c>
      <c r="H57" s="2"/>
      <c r="I57" s="19"/>
      <c r="J57" s="371"/>
      <c r="K57" s="846"/>
    </row>
    <row r="58" spans="3:11" x14ac:dyDescent="0.25">
      <c r="C58" s="845"/>
      <c r="D58" s="20" t="s">
        <v>73</v>
      </c>
      <c r="E58" s="2"/>
      <c r="F58" s="2"/>
      <c r="G58" s="6" t="s">
        <v>74</v>
      </c>
      <c r="H58" s="2"/>
      <c r="I58" s="19"/>
      <c r="J58" s="371"/>
      <c r="K58" s="846"/>
    </row>
    <row r="59" spans="3:11" x14ac:dyDescent="0.25">
      <c r="C59" s="845"/>
      <c r="D59" s="20" t="s">
        <v>75</v>
      </c>
      <c r="E59" s="2"/>
      <c r="F59" s="2"/>
      <c r="G59" s="6" t="s">
        <v>76</v>
      </c>
      <c r="H59" s="2"/>
      <c r="I59" s="19"/>
      <c r="J59" s="371"/>
      <c r="K59" s="846"/>
    </row>
    <row r="60" spans="3:11" x14ac:dyDescent="0.25">
      <c r="C60" s="845"/>
      <c r="D60" s="20" t="s">
        <v>77</v>
      </c>
      <c r="E60" s="2"/>
      <c r="F60" s="2"/>
      <c r="G60" s="6"/>
      <c r="H60" s="2"/>
      <c r="I60" s="19"/>
      <c r="J60" s="371"/>
      <c r="K60" s="846"/>
    </row>
    <row r="61" spans="3:11" x14ac:dyDescent="0.25">
      <c r="C61" s="845"/>
      <c r="D61" s="20"/>
      <c r="E61" s="2"/>
      <c r="F61" s="2"/>
      <c r="G61" s="204" t="s">
        <v>78</v>
      </c>
      <c r="H61" s="2"/>
      <c r="I61" s="19"/>
      <c r="J61" s="371"/>
      <c r="K61" s="846"/>
    </row>
    <row r="62" spans="3:11" ht="15" hidden="1" customHeight="1" x14ac:dyDescent="0.25">
      <c r="C62" s="845"/>
      <c r="D62" s="20"/>
      <c r="E62" s="2"/>
      <c r="F62" s="2"/>
      <c r="G62" s="61" t="s">
        <v>79</v>
      </c>
      <c r="H62" s="2"/>
      <c r="I62" s="19"/>
      <c r="J62" s="371"/>
      <c r="K62" s="846"/>
    </row>
    <row r="63" spans="3:11" ht="15" hidden="1" customHeight="1" x14ac:dyDescent="0.25">
      <c r="C63" s="845"/>
      <c r="D63" s="20"/>
      <c r="E63" s="2"/>
      <c r="F63" s="2"/>
      <c r="G63" s="6"/>
      <c r="H63" s="2">
        <v>0</v>
      </c>
      <c r="I63" s="205">
        <v>0</v>
      </c>
      <c r="J63" s="371"/>
      <c r="K63" s="846"/>
    </row>
    <row r="64" spans="3:11" x14ac:dyDescent="0.25">
      <c r="C64" s="845"/>
      <c r="D64" s="20"/>
      <c r="E64" s="2"/>
      <c r="F64" s="2">
        <v>0</v>
      </c>
      <c r="G64" s="6"/>
      <c r="H64" s="2"/>
      <c r="I64" s="19"/>
      <c r="J64" s="371"/>
      <c r="K64" s="846"/>
    </row>
    <row r="65" spans="3:11" x14ac:dyDescent="0.25">
      <c r="C65" s="845"/>
      <c r="D65" s="20"/>
      <c r="E65" s="8">
        <v>238990980.58219177</v>
      </c>
      <c r="F65" s="8">
        <v>392808091</v>
      </c>
      <c r="G65" s="10" t="s">
        <v>80</v>
      </c>
      <c r="H65" s="8">
        <v>10837020</v>
      </c>
      <c r="I65" s="205">
        <v>31005990</v>
      </c>
      <c r="J65" s="371"/>
      <c r="K65" s="846"/>
    </row>
    <row r="66" spans="3:11" x14ac:dyDescent="0.25">
      <c r="C66" s="845"/>
      <c r="D66" s="18" t="s">
        <v>81</v>
      </c>
      <c r="E66" s="2"/>
      <c r="F66" s="2"/>
      <c r="G66" s="9"/>
      <c r="H66" s="2"/>
      <c r="I66" s="19"/>
      <c r="J66" s="371"/>
      <c r="K66" s="846"/>
    </row>
    <row r="67" spans="3:11" x14ac:dyDescent="0.25">
      <c r="C67" s="845"/>
      <c r="D67" s="20" t="s">
        <v>82</v>
      </c>
      <c r="E67" s="88">
        <v>856662871</v>
      </c>
      <c r="F67" s="88">
        <v>822251295</v>
      </c>
      <c r="G67" s="6"/>
      <c r="H67" s="88"/>
      <c r="I67" s="19"/>
      <c r="J67" s="371"/>
      <c r="K67" s="846"/>
    </row>
    <row r="68" spans="3:11" x14ac:dyDescent="0.25">
      <c r="C68" s="845"/>
      <c r="D68" s="20" t="s">
        <v>83</v>
      </c>
      <c r="E68" s="88">
        <v>-616268444</v>
      </c>
      <c r="F68" s="676">
        <v>-602633324</v>
      </c>
      <c r="G68" s="712" t="s">
        <v>84</v>
      </c>
      <c r="H68" s="713">
        <v>28950648806.237301</v>
      </c>
      <c r="I68" s="714">
        <v>28734610632.398003</v>
      </c>
      <c r="J68" s="371"/>
      <c r="K68" s="846"/>
    </row>
    <row r="69" spans="3:11" x14ac:dyDescent="0.25">
      <c r="C69" s="845"/>
      <c r="D69" s="20"/>
      <c r="E69" s="8">
        <v>240394427</v>
      </c>
      <c r="F69" s="8">
        <v>219617971</v>
      </c>
      <c r="G69" s="6"/>
      <c r="H69" s="56"/>
      <c r="I69" s="57"/>
      <c r="J69" s="371"/>
      <c r="K69" s="846"/>
    </row>
    <row r="70" spans="3:11" x14ac:dyDescent="0.25">
      <c r="C70" s="845"/>
      <c r="D70" s="679" t="s">
        <v>85</v>
      </c>
      <c r="E70" s="2"/>
      <c r="F70" s="2"/>
      <c r="G70" s="11" t="s">
        <v>86</v>
      </c>
      <c r="H70" s="56"/>
      <c r="I70" s="715"/>
      <c r="J70" s="371"/>
      <c r="K70" s="846"/>
    </row>
    <row r="71" spans="3:11" x14ac:dyDescent="0.25">
      <c r="C71" s="845"/>
      <c r="D71" s="20" t="s">
        <v>87</v>
      </c>
      <c r="E71" s="2">
        <v>0</v>
      </c>
      <c r="F71" s="2">
        <v>0</v>
      </c>
      <c r="G71" s="9"/>
      <c r="H71" s="56"/>
      <c r="I71" s="57"/>
      <c r="J71" s="371"/>
      <c r="K71" s="846"/>
    </row>
    <row r="72" spans="3:11" x14ac:dyDescent="0.25">
      <c r="C72" s="845"/>
      <c r="D72" s="20" t="s">
        <v>88</v>
      </c>
      <c r="E72" s="2">
        <v>0</v>
      </c>
      <c r="F72" s="2">
        <v>0</v>
      </c>
      <c r="G72" s="6"/>
      <c r="H72" s="56"/>
      <c r="I72" s="57"/>
      <c r="J72" s="371"/>
      <c r="K72" s="846"/>
    </row>
    <row r="73" spans="3:11" x14ac:dyDescent="0.25">
      <c r="C73" s="845"/>
      <c r="D73" s="20" t="s">
        <v>89</v>
      </c>
      <c r="E73" s="88">
        <v>817599294</v>
      </c>
      <c r="F73" s="88">
        <v>782803734</v>
      </c>
      <c r="G73" s="6" t="s">
        <v>90</v>
      </c>
      <c r="H73" s="676"/>
      <c r="I73" s="57"/>
      <c r="J73" s="371"/>
      <c r="K73" s="846"/>
    </row>
    <row r="74" spans="3:11" x14ac:dyDescent="0.25">
      <c r="C74" s="845"/>
      <c r="D74" s="20" t="s">
        <v>91</v>
      </c>
      <c r="E74" s="88">
        <v>-633561344</v>
      </c>
      <c r="F74" s="88">
        <v>-611387522</v>
      </c>
      <c r="G74" s="6" t="s">
        <v>92</v>
      </c>
      <c r="H74" s="677">
        <v>9513917008</v>
      </c>
      <c r="I74" s="716">
        <v>7590060392</v>
      </c>
      <c r="J74" s="371"/>
      <c r="K74" s="846"/>
    </row>
    <row r="75" spans="3:11" x14ac:dyDescent="0.25">
      <c r="C75" s="845"/>
      <c r="D75" s="20"/>
      <c r="E75" s="8">
        <v>184037950</v>
      </c>
      <c r="F75" s="8">
        <v>171416212</v>
      </c>
      <c r="G75" s="6"/>
      <c r="H75" s="676"/>
      <c r="I75" s="57"/>
      <c r="J75" s="371"/>
      <c r="K75" s="846"/>
    </row>
    <row r="76" spans="3:11" x14ac:dyDescent="0.25">
      <c r="C76" s="845"/>
      <c r="D76" s="23" t="s">
        <v>93</v>
      </c>
      <c r="E76" s="2">
        <v>0</v>
      </c>
      <c r="F76" s="2">
        <v>0</v>
      </c>
      <c r="G76" s="6"/>
      <c r="H76" s="676"/>
      <c r="I76" s="57"/>
      <c r="J76" s="371"/>
      <c r="K76" s="846"/>
    </row>
    <row r="77" spans="3:11" x14ac:dyDescent="0.25">
      <c r="C77" s="845"/>
      <c r="D77" s="20" t="s">
        <v>94</v>
      </c>
      <c r="E77" s="88">
        <v>47175525.426200002</v>
      </c>
      <c r="F77" s="88">
        <v>109901675.26560001</v>
      </c>
      <c r="G77" s="6"/>
      <c r="H77" s="676"/>
      <c r="I77" s="57"/>
      <c r="J77" s="371"/>
      <c r="K77" s="846"/>
    </row>
    <row r="78" spans="3:11" x14ac:dyDescent="0.25">
      <c r="C78" s="845"/>
      <c r="D78" s="20"/>
      <c r="E78" s="8">
        <v>47175525.426200002</v>
      </c>
      <c r="F78" s="8">
        <v>109901675.26560001</v>
      </c>
      <c r="G78" s="6"/>
      <c r="H78" s="676"/>
      <c r="I78" s="57"/>
      <c r="J78" s="371"/>
      <c r="K78" s="846"/>
    </row>
    <row r="79" spans="3:11" x14ac:dyDescent="0.25">
      <c r="C79" s="845"/>
      <c r="D79" s="20"/>
      <c r="E79" s="27"/>
      <c r="F79" s="27"/>
      <c r="G79" s="6"/>
      <c r="H79" s="676"/>
      <c r="I79" s="57"/>
      <c r="J79" s="371"/>
      <c r="K79" s="846"/>
    </row>
    <row r="80" spans="3:11" ht="11.25" customHeight="1" x14ac:dyDescent="0.25">
      <c r="C80" s="845"/>
      <c r="D80" s="679" t="s">
        <v>95</v>
      </c>
      <c r="E80" s="27"/>
      <c r="F80" s="27"/>
      <c r="G80" s="6"/>
      <c r="H80" s="676"/>
      <c r="I80" s="57"/>
      <c r="J80" s="371"/>
      <c r="K80" s="846"/>
    </row>
    <row r="81" spans="3:11" ht="15" hidden="1" customHeight="1" x14ac:dyDescent="0.25">
      <c r="C81" s="845"/>
      <c r="D81" s="20" t="s">
        <v>79</v>
      </c>
      <c r="E81" s="2"/>
      <c r="F81" s="2"/>
      <c r="G81" s="6"/>
      <c r="H81" s="676"/>
      <c r="I81" s="57"/>
      <c r="J81" s="371"/>
      <c r="K81" s="846"/>
    </row>
    <row r="82" spans="3:11" ht="15" hidden="1" customHeight="1" x14ac:dyDescent="0.25">
      <c r="C82" s="845"/>
      <c r="D82" s="20"/>
      <c r="E82" s="2"/>
      <c r="F82" s="2"/>
      <c r="G82" s="6"/>
      <c r="H82" s="676"/>
      <c r="I82" s="57"/>
      <c r="J82" s="371"/>
      <c r="K82" s="846"/>
    </row>
    <row r="83" spans="3:11" x14ac:dyDescent="0.25">
      <c r="C83" s="845"/>
      <c r="D83" s="23"/>
      <c r="E83" s="2"/>
      <c r="F83" s="2"/>
      <c r="G83" s="6"/>
      <c r="H83" s="676"/>
      <c r="I83" s="57"/>
      <c r="J83" s="371"/>
      <c r="K83" s="846"/>
    </row>
    <row r="84" spans="3:11" x14ac:dyDescent="0.25">
      <c r="C84" s="845"/>
      <c r="D84" s="24" t="s">
        <v>96</v>
      </c>
      <c r="E84" s="8">
        <v>12538934880.650593</v>
      </c>
      <c r="F84" s="8">
        <v>9712525136.0084</v>
      </c>
      <c r="G84" s="6"/>
      <c r="H84" s="676"/>
      <c r="I84" s="57"/>
      <c r="J84" s="371"/>
      <c r="K84" s="846"/>
    </row>
    <row r="85" spans="3:11" x14ac:dyDescent="0.25">
      <c r="C85" s="845"/>
      <c r="D85" s="20"/>
      <c r="E85" s="2"/>
      <c r="F85" s="2"/>
      <c r="G85" s="6"/>
      <c r="H85" s="676"/>
      <c r="I85" s="57"/>
      <c r="J85" s="371"/>
      <c r="K85" s="846"/>
    </row>
    <row r="86" spans="3:11" ht="15.75" thickBot="1" x14ac:dyDescent="0.3">
      <c r="C86" s="845"/>
      <c r="D86" s="23"/>
      <c r="E86" s="2"/>
      <c r="F86" s="2"/>
      <c r="G86" s="40"/>
      <c r="H86" s="56"/>
      <c r="I86" s="57"/>
      <c r="J86" s="371"/>
      <c r="K86" s="846"/>
    </row>
    <row r="87" spans="3:11" ht="15.75" thickBot="1" x14ac:dyDescent="0.3">
      <c r="C87" s="845"/>
      <c r="D87" s="703"/>
      <c r="E87" s="701"/>
      <c r="F87" s="701"/>
      <c r="G87" s="702"/>
      <c r="H87" s="704"/>
      <c r="I87" s="705"/>
      <c r="J87" s="371"/>
      <c r="K87" s="846"/>
    </row>
    <row r="88" spans="3:11" ht="15.75" thickBot="1" x14ac:dyDescent="0.3">
      <c r="C88" s="845"/>
      <c r="D88" s="32" t="s">
        <v>97</v>
      </c>
      <c r="E88" s="59">
        <v>38464565813.742393</v>
      </c>
      <c r="F88" s="59">
        <v>36324671023.958801</v>
      </c>
      <c r="G88" s="33" t="s">
        <v>98</v>
      </c>
      <c r="H88" s="59">
        <v>38464565814.237305</v>
      </c>
      <c r="I88" s="60">
        <v>36324671024.398003</v>
      </c>
      <c r="J88" s="865"/>
      <c r="K88" s="506"/>
    </row>
    <row r="89" spans="3:11" ht="20.25" customHeight="1" x14ac:dyDescent="0.25">
      <c r="C89" s="845"/>
      <c r="D89" s="866" t="s">
        <v>99</v>
      </c>
      <c r="E89" s="867"/>
      <c r="F89" s="867"/>
      <c r="G89" s="867"/>
      <c r="H89" s="867"/>
      <c r="I89" s="867"/>
      <c r="J89" s="371"/>
      <c r="K89" s="846"/>
    </row>
    <row r="90" spans="3:11" ht="24.75" customHeight="1" thickBot="1" x14ac:dyDescent="0.3">
      <c r="C90" s="845"/>
      <c r="D90" s="868"/>
      <c r="E90" s="867"/>
      <c r="F90" s="867"/>
      <c r="G90" s="722"/>
      <c r="H90" s="867"/>
      <c r="I90" s="867"/>
      <c r="J90" s="371"/>
      <c r="K90" s="846"/>
    </row>
    <row r="91" spans="3:11" x14ac:dyDescent="0.25">
      <c r="C91" s="845"/>
      <c r="D91" s="1056" t="s">
        <v>100</v>
      </c>
      <c r="E91" s="1058" t="s">
        <v>3</v>
      </c>
      <c r="F91" s="1060" t="s">
        <v>4</v>
      </c>
      <c r="G91" s="1054" t="s">
        <v>100</v>
      </c>
      <c r="H91" s="1062" t="s">
        <v>3</v>
      </c>
      <c r="I91" s="1062" t="s">
        <v>4</v>
      </c>
      <c r="J91" s="371"/>
      <c r="K91" s="846"/>
    </row>
    <row r="92" spans="3:11" x14ac:dyDescent="0.25">
      <c r="C92" s="845"/>
      <c r="D92" s="1057"/>
      <c r="E92" s="1059"/>
      <c r="F92" s="1061"/>
      <c r="G92" s="1055"/>
      <c r="H92" s="1063"/>
      <c r="I92" s="1063"/>
      <c r="J92" s="371"/>
      <c r="K92" s="846"/>
    </row>
    <row r="93" spans="3:11" x14ac:dyDescent="0.25">
      <c r="C93" s="845"/>
      <c r="D93" s="710" t="s">
        <v>101</v>
      </c>
      <c r="E93" s="209">
        <v>84871524503</v>
      </c>
      <c r="F93" s="2">
        <v>76093842450</v>
      </c>
      <c r="G93" s="707" t="s">
        <v>102</v>
      </c>
      <c r="H93" s="66">
        <v>84871524503</v>
      </c>
      <c r="I93" s="66">
        <v>76093842450</v>
      </c>
      <c r="J93" s="371"/>
      <c r="K93" s="846"/>
    </row>
    <row r="94" spans="3:11" ht="16.5" customHeight="1" thickBot="1" x14ac:dyDescent="0.3">
      <c r="C94" s="845"/>
      <c r="D94" s="711" t="s">
        <v>103</v>
      </c>
      <c r="E94" s="709"/>
      <c r="F94" s="25"/>
      <c r="G94" s="708" t="s">
        <v>104</v>
      </c>
      <c r="H94" s="706"/>
      <c r="I94" s="706"/>
      <c r="J94" s="371"/>
      <c r="K94" s="846"/>
    </row>
    <row r="95" spans="3:11" ht="18.75" customHeight="1" x14ac:dyDescent="0.25">
      <c r="C95" s="845"/>
      <c r="D95" s="6"/>
      <c r="E95" s="202"/>
      <c r="F95" s="12"/>
      <c r="G95" s="6"/>
      <c r="H95" s="12"/>
      <c r="I95" s="12"/>
      <c r="J95" s="371"/>
      <c r="K95" s="846"/>
    </row>
    <row r="96" spans="3:11" x14ac:dyDescent="0.25">
      <c r="C96" s="845"/>
      <c r="D96" s="717"/>
      <c r="E96" s="718"/>
      <c r="F96" s="719"/>
      <c r="G96" s="717"/>
      <c r="H96" s="719"/>
      <c r="I96" s="719"/>
      <c r="J96" s="371"/>
      <c r="K96" s="846"/>
    </row>
    <row r="97" spans="3:11" x14ac:dyDescent="0.25">
      <c r="C97" s="845"/>
      <c r="D97" s="717"/>
      <c r="E97" s="720"/>
      <c r="F97" s="719"/>
      <c r="G97" s="717"/>
      <c r="H97" s="719"/>
      <c r="I97" s="719"/>
      <c r="J97" s="371"/>
      <c r="K97" s="846"/>
    </row>
    <row r="98" spans="3:11" x14ac:dyDescent="0.25">
      <c r="C98" s="845"/>
      <c r="D98" s="717"/>
      <c r="E98" s="721"/>
      <c r="F98" s="719"/>
      <c r="G98" s="717"/>
      <c r="H98" s="719"/>
      <c r="I98" s="719"/>
      <c r="J98" s="371"/>
      <c r="K98" s="846"/>
    </row>
    <row r="99" spans="3:11" x14ac:dyDescent="0.25">
      <c r="C99" s="827"/>
      <c r="D99" s="226"/>
      <c r="E99" s="869"/>
      <c r="F99" s="226"/>
      <c r="G99" s="226"/>
      <c r="H99" s="226"/>
      <c r="I99" s="226"/>
      <c r="J99" s="226"/>
      <c r="K99" s="829"/>
    </row>
    <row r="100" spans="3:11" x14ac:dyDescent="0.25">
      <c r="C100" s="827"/>
      <c r="D100" s="226"/>
      <c r="E100" s="869"/>
      <c r="F100" s="226"/>
      <c r="G100" s="226"/>
      <c r="H100" s="226"/>
      <c r="I100" s="226"/>
      <c r="J100" s="226"/>
      <c r="K100" s="829"/>
    </row>
    <row r="101" spans="3:11" x14ac:dyDescent="0.25">
      <c r="C101" s="827"/>
      <c r="D101" s="226"/>
      <c r="E101" s="869"/>
      <c r="F101" s="226"/>
      <c r="G101" s="226"/>
      <c r="H101" s="226"/>
      <c r="I101" s="226"/>
      <c r="J101" s="226"/>
      <c r="K101" s="829"/>
    </row>
    <row r="102" spans="3:11" x14ac:dyDescent="0.25">
      <c r="C102" s="827"/>
      <c r="D102" s="226"/>
      <c r="E102" s="869"/>
      <c r="F102" s="226"/>
      <c r="G102" s="226"/>
      <c r="H102" s="226"/>
      <c r="I102" s="226"/>
      <c r="J102" s="226"/>
      <c r="K102" s="829"/>
    </row>
    <row r="103" spans="3:11" x14ac:dyDescent="0.25">
      <c r="C103" s="827"/>
      <c r="D103" s="226"/>
      <c r="E103" s="869"/>
      <c r="F103" s="226"/>
      <c r="G103" s="226"/>
      <c r="H103" s="226"/>
      <c r="I103" s="226"/>
      <c r="J103" s="226"/>
      <c r="K103" s="829"/>
    </row>
    <row r="104" spans="3:11" x14ac:dyDescent="0.25">
      <c r="C104" s="827"/>
      <c r="D104" s="226"/>
      <c r="E104" s="870"/>
      <c r="F104" s="226"/>
      <c r="G104" s="226"/>
      <c r="H104" s="226"/>
      <c r="I104" s="226"/>
      <c r="J104" s="226"/>
      <c r="K104" s="829"/>
    </row>
    <row r="105" spans="3:11" x14ac:dyDescent="0.25">
      <c r="C105" s="827"/>
      <c r="D105" s="226"/>
      <c r="E105" s="869"/>
      <c r="F105" s="226"/>
      <c r="G105" s="226"/>
      <c r="H105" s="226"/>
      <c r="I105" s="226"/>
      <c r="J105" s="226"/>
      <c r="K105" s="829"/>
    </row>
    <row r="106" spans="3:11" ht="15.75" thickBot="1" x14ac:dyDescent="0.3">
      <c r="C106" s="838"/>
      <c r="D106" s="839"/>
      <c r="E106" s="871"/>
      <c r="F106" s="839"/>
      <c r="G106" s="839"/>
      <c r="H106" s="839"/>
      <c r="I106" s="839"/>
      <c r="J106" s="839"/>
      <c r="K106" s="840"/>
    </row>
  </sheetData>
  <mergeCells count="12">
    <mergeCell ref="D1:I1"/>
    <mergeCell ref="G19:G20"/>
    <mergeCell ref="G91:G92"/>
    <mergeCell ref="D91:D92"/>
    <mergeCell ref="E91:E92"/>
    <mergeCell ref="F91:F92"/>
    <mergeCell ref="H91:H92"/>
    <mergeCell ref="D4:I4"/>
    <mergeCell ref="D5:I5"/>
    <mergeCell ref="D6:I6"/>
    <mergeCell ref="I91:I92"/>
    <mergeCell ref="D16:D17"/>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G93"/>
  <sheetViews>
    <sheetView topLeftCell="A7" workbookViewId="0">
      <selection activeCell="H12" sqref="H12"/>
    </sheetView>
  </sheetViews>
  <sheetFormatPr baseColWidth="10" defaultRowHeight="15" x14ac:dyDescent="0.25"/>
  <cols>
    <col min="2" max="2" width="5.140625" customWidth="1"/>
    <col min="3" max="3" width="65.42578125" customWidth="1"/>
    <col min="4" max="4" width="19.5703125" customWidth="1"/>
    <col min="5" max="5" width="21" customWidth="1"/>
    <col min="6" max="6" width="10.140625" customWidth="1"/>
    <col min="7" max="7" width="6.28515625" customWidth="1"/>
  </cols>
  <sheetData>
    <row r="1" spans="2:7" ht="9.75" customHeight="1" thickBot="1" x14ac:dyDescent="0.3"/>
    <row r="2" spans="2:7" ht="15.75" x14ac:dyDescent="0.25">
      <c r="B2" s="841"/>
      <c r="C2" s="1068" t="s">
        <v>0</v>
      </c>
      <c r="D2" s="1068"/>
      <c r="E2" s="1068"/>
      <c r="F2" s="842"/>
      <c r="G2" s="844"/>
    </row>
    <row r="3" spans="2:7" ht="15.75" x14ac:dyDescent="0.25">
      <c r="B3" s="845"/>
      <c r="C3" s="872"/>
      <c r="D3" s="872"/>
      <c r="E3" s="873"/>
      <c r="F3" s="371"/>
      <c r="G3" s="846"/>
    </row>
    <row r="4" spans="2:7" ht="15.75" x14ac:dyDescent="0.25">
      <c r="B4" s="845"/>
      <c r="C4" s="1069" t="s">
        <v>106</v>
      </c>
      <c r="D4" s="1069"/>
      <c r="E4" s="1069"/>
      <c r="F4" s="371"/>
      <c r="G4" s="846"/>
    </row>
    <row r="5" spans="2:7" ht="15.75" x14ac:dyDescent="0.25">
      <c r="B5" s="845"/>
      <c r="C5" s="1070" t="s">
        <v>675</v>
      </c>
      <c r="D5" s="1070"/>
      <c r="E5" s="1070"/>
      <c r="F5" s="371"/>
      <c r="G5" s="846"/>
    </row>
    <row r="6" spans="2:7" ht="15.75" x14ac:dyDescent="0.25">
      <c r="B6" s="845"/>
      <c r="C6" s="1070" t="s">
        <v>107</v>
      </c>
      <c r="D6" s="1070"/>
      <c r="E6" s="1070"/>
      <c r="F6" s="371"/>
      <c r="G6" s="846"/>
    </row>
    <row r="7" spans="2:7" ht="15.75" thickBot="1" x14ac:dyDescent="0.3">
      <c r="B7" s="845"/>
      <c r="C7" s="874"/>
      <c r="D7" s="874"/>
      <c r="E7" s="875"/>
      <c r="F7" s="371"/>
      <c r="G7" s="846"/>
    </row>
    <row r="8" spans="2:7" x14ac:dyDescent="0.25">
      <c r="B8" s="845"/>
      <c r="C8" s="1071"/>
      <c r="D8" s="1073" t="s">
        <v>3</v>
      </c>
      <c r="E8" s="1075" t="s">
        <v>108</v>
      </c>
      <c r="F8" s="371"/>
      <c r="G8" s="846"/>
    </row>
    <row r="9" spans="2:7" x14ac:dyDescent="0.25">
      <c r="B9" s="845"/>
      <c r="C9" s="1072"/>
      <c r="D9" s="1074"/>
      <c r="E9" s="1076"/>
      <c r="F9" s="371"/>
      <c r="G9" s="846"/>
    </row>
    <row r="10" spans="2:7" x14ac:dyDescent="0.25">
      <c r="B10" s="845"/>
      <c r="C10" s="41" t="s">
        <v>109</v>
      </c>
      <c r="D10" s="734"/>
      <c r="E10" s="728"/>
      <c r="F10" s="371"/>
      <c r="G10" s="846"/>
    </row>
    <row r="11" spans="2:7" x14ac:dyDescent="0.25">
      <c r="B11" s="845"/>
      <c r="C11" s="50" t="s">
        <v>110</v>
      </c>
      <c r="D11" s="735"/>
      <c r="E11" s="729"/>
      <c r="F11" s="371"/>
      <c r="G11" s="846"/>
    </row>
    <row r="12" spans="2:7" x14ac:dyDescent="0.25">
      <c r="B12" s="845"/>
      <c r="C12" s="47" t="s">
        <v>111</v>
      </c>
      <c r="D12" s="735">
        <v>0</v>
      </c>
      <c r="E12" s="730">
        <v>0</v>
      </c>
      <c r="F12" s="371"/>
      <c r="G12" s="846"/>
    </row>
    <row r="13" spans="2:7" x14ac:dyDescent="0.25">
      <c r="B13" s="845"/>
      <c r="C13" s="43" t="s">
        <v>112</v>
      </c>
      <c r="D13" s="735">
        <v>620655985</v>
      </c>
      <c r="E13" s="730">
        <v>430549993</v>
      </c>
      <c r="F13" s="371"/>
      <c r="G13" s="846"/>
    </row>
    <row r="14" spans="2:7" x14ac:dyDescent="0.25">
      <c r="B14" s="845"/>
      <c r="C14" s="43"/>
      <c r="D14" s="735"/>
      <c r="E14" s="730"/>
      <c r="F14" s="371"/>
      <c r="G14" s="846"/>
    </row>
    <row r="15" spans="2:7" x14ac:dyDescent="0.25">
      <c r="B15" s="845"/>
      <c r="C15" s="50" t="s">
        <v>113</v>
      </c>
      <c r="D15" s="736"/>
      <c r="E15" s="730"/>
      <c r="F15" s="371"/>
      <c r="G15" s="846"/>
    </row>
    <row r="16" spans="2:7" x14ac:dyDescent="0.25">
      <c r="B16" s="845"/>
      <c r="C16" s="43" t="s">
        <v>114</v>
      </c>
      <c r="D16" s="736">
        <v>0</v>
      </c>
      <c r="E16" s="730">
        <v>0</v>
      </c>
      <c r="F16" s="371"/>
      <c r="G16" s="846"/>
    </row>
    <row r="17" spans="2:7" x14ac:dyDescent="0.25">
      <c r="B17" s="845"/>
      <c r="C17" s="43" t="s">
        <v>115</v>
      </c>
      <c r="D17" s="736">
        <v>0</v>
      </c>
      <c r="E17" s="730">
        <v>0</v>
      </c>
      <c r="F17" s="371"/>
      <c r="G17" s="846"/>
    </row>
    <row r="18" spans="2:7" x14ac:dyDescent="0.25">
      <c r="B18" s="845"/>
      <c r="C18" s="43"/>
      <c r="D18" s="736"/>
      <c r="E18" s="730"/>
      <c r="F18" s="371"/>
      <c r="G18" s="846"/>
    </row>
    <row r="19" spans="2:7" x14ac:dyDescent="0.25">
      <c r="B19" s="845"/>
      <c r="C19" s="50" t="s">
        <v>116</v>
      </c>
      <c r="D19" s="736"/>
      <c r="E19" s="730"/>
      <c r="F19" s="371"/>
      <c r="G19" s="846"/>
    </row>
    <row r="20" spans="2:7" x14ac:dyDescent="0.25">
      <c r="B20" s="845"/>
      <c r="C20" s="43" t="s">
        <v>117</v>
      </c>
      <c r="D20" s="736">
        <v>0</v>
      </c>
      <c r="E20" s="730">
        <v>0</v>
      </c>
      <c r="F20" s="371"/>
      <c r="G20" s="846"/>
    </row>
    <row r="21" spans="2:7" x14ac:dyDescent="0.25">
      <c r="B21" s="845"/>
      <c r="C21" s="43" t="s">
        <v>118</v>
      </c>
      <c r="D21" s="737">
        <v>0</v>
      </c>
      <c r="E21" s="731">
        <v>0</v>
      </c>
      <c r="F21" s="371"/>
      <c r="G21" s="846"/>
    </row>
    <row r="22" spans="2:7" x14ac:dyDescent="0.25">
      <c r="B22" s="845"/>
      <c r="C22" s="43"/>
      <c r="D22" s="736"/>
      <c r="E22" s="730"/>
      <c r="F22" s="371"/>
      <c r="G22" s="846"/>
    </row>
    <row r="23" spans="2:7" x14ac:dyDescent="0.25">
      <c r="B23" s="845"/>
      <c r="C23" s="50" t="s">
        <v>119</v>
      </c>
      <c r="D23" s="736"/>
      <c r="E23" s="730"/>
      <c r="F23" s="371"/>
      <c r="G23" s="846"/>
    </row>
    <row r="24" spans="2:7" x14ac:dyDescent="0.25">
      <c r="B24" s="845"/>
      <c r="C24" s="43" t="s">
        <v>120</v>
      </c>
      <c r="D24" s="736">
        <v>0</v>
      </c>
      <c r="E24" s="730">
        <v>0</v>
      </c>
      <c r="F24" s="371"/>
      <c r="G24" s="846"/>
    </row>
    <row r="25" spans="2:7" x14ac:dyDescent="0.25">
      <c r="B25" s="845"/>
      <c r="C25" s="43" t="s">
        <v>121</v>
      </c>
      <c r="D25" s="2">
        <v>0</v>
      </c>
      <c r="E25" s="731">
        <v>0</v>
      </c>
      <c r="F25" s="371"/>
      <c r="G25" s="846"/>
    </row>
    <row r="26" spans="2:7" x14ac:dyDescent="0.25">
      <c r="B26" s="845"/>
      <c r="C26" s="43" t="s">
        <v>122</v>
      </c>
      <c r="D26" s="2">
        <v>957690254</v>
      </c>
      <c r="E26" s="730">
        <v>1572536956</v>
      </c>
      <c r="F26" s="371"/>
      <c r="G26" s="846"/>
    </row>
    <row r="27" spans="2:7" x14ac:dyDescent="0.25">
      <c r="B27" s="845"/>
      <c r="C27" s="43" t="s">
        <v>123</v>
      </c>
      <c r="D27" s="735">
        <v>2450191513</v>
      </c>
      <c r="E27" s="730">
        <v>225983527</v>
      </c>
      <c r="F27" s="371"/>
      <c r="G27" s="846"/>
    </row>
    <row r="28" spans="2:7" x14ac:dyDescent="0.25">
      <c r="B28" s="845"/>
      <c r="C28" s="43" t="s">
        <v>124</v>
      </c>
      <c r="D28" s="736">
        <v>0</v>
      </c>
      <c r="E28" s="730">
        <v>0</v>
      </c>
      <c r="F28" s="371"/>
      <c r="G28" s="846"/>
    </row>
    <row r="29" spans="2:7" x14ac:dyDescent="0.25">
      <c r="B29" s="845"/>
      <c r="C29" s="43" t="s">
        <v>125</v>
      </c>
      <c r="D29" s="735">
        <v>0</v>
      </c>
      <c r="E29" s="730">
        <v>0</v>
      </c>
      <c r="F29" s="371"/>
      <c r="G29" s="846"/>
    </row>
    <row r="30" spans="2:7" x14ac:dyDescent="0.25">
      <c r="B30" s="845"/>
      <c r="C30" s="43" t="s">
        <v>126</v>
      </c>
      <c r="D30" s="735">
        <v>1891793990</v>
      </c>
      <c r="E30" s="730">
        <v>1503809629</v>
      </c>
      <c r="F30" s="371"/>
      <c r="G30" s="846"/>
    </row>
    <row r="31" spans="2:7" x14ac:dyDescent="0.25">
      <c r="B31" s="845"/>
      <c r="C31" s="43"/>
      <c r="D31" s="736"/>
      <c r="E31" s="730"/>
      <c r="F31" s="371"/>
      <c r="G31" s="846"/>
    </row>
    <row r="32" spans="2:7" x14ac:dyDescent="0.25">
      <c r="B32" s="845"/>
      <c r="C32" s="43" t="s">
        <v>127</v>
      </c>
      <c r="D32" s="735">
        <v>388636446</v>
      </c>
      <c r="E32" s="19">
        <v>200635901</v>
      </c>
      <c r="F32" s="371"/>
      <c r="G32" s="846"/>
    </row>
    <row r="33" spans="2:7" x14ac:dyDescent="0.25">
      <c r="B33" s="845"/>
      <c r="C33" s="43"/>
      <c r="D33" s="738"/>
      <c r="E33" s="729"/>
      <c r="F33" s="371"/>
      <c r="G33" s="846"/>
    </row>
    <row r="34" spans="2:7" x14ac:dyDescent="0.25">
      <c r="B34" s="845"/>
      <c r="C34" s="51" t="s">
        <v>128</v>
      </c>
      <c r="D34" s="739">
        <v>6308968188</v>
      </c>
      <c r="E34" s="732">
        <v>3933516006</v>
      </c>
      <c r="F34" s="371"/>
      <c r="G34" s="846"/>
    </row>
    <row r="35" spans="2:7" x14ac:dyDescent="0.25">
      <c r="B35" s="845"/>
      <c r="C35" s="43"/>
      <c r="D35" s="738"/>
      <c r="E35" s="729"/>
      <c r="F35" s="371"/>
      <c r="G35" s="846"/>
    </row>
    <row r="36" spans="2:7" x14ac:dyDescent="0.25">
      <c r="B36" s="845"/>
      <c r="C36" s="52" t="s">
        <v>129</v>
      </c>
      <c r="D36" s="738"/>
      <c r="E36" s="729"/>
      <c r="F36" s="371"/>
      <c r="G36" s="846"/>
    </row>
    <row r="37" spans="2:7" x14ac:dyDescent="0.25">
      <c r="B37" s="845"/>
      <c r="C37" s="43" t="s">
        <v>130</v>
      </c>
      <c r="D37" s="735">
        <v>54622598</v>
      </c>
      <c r="E37" s="730">
        <v>94522506</v>
      </c>
      <c r="F37" s="371"/>
      <c r="G37" s="846"/>
    </row>
    <row r="38" spans="2:7" x14ac:dyDescent="0.25">
      <c r="B38" s="845"/>
      <c r="C38" s="43" t="s">
        <v>131</v>
      </c>
      <c r="D38" s="735">
        <v>46140786</v>
      </c>
      <c r="E38" s="730">
        <v>12923864</v>
      </c>
      <c r="F38" s="371"/>
      <c r="G38" s="846"/>
    </row>
    <row r="39" spans="2:7" x14ac:dyDescent="0.25">
      <c r="B39" s="845"/>
      <c r="C39" s="43" t="s">
        <v>132</v>
      </c>
      <c r="D39" s="62">
        <v>1229954441</v>
      </c>
      <c r="E39" s="733">
        <v>100362604</v>
      </c>
      <c r="F39" s="371"/>
      <c r="G39" s="846"/>
    </row>
    <row r="40" spans="2:7" x14ac:dyDescent="0.25">
      <c r="B40" s="845"/>
      <c r="C40" s="52" t="s">
        <v>133</v>
      </c>
      <c r="D40" s="36">
        <v>4978250363</v>
      </c>
      <c r="E40" s="53">
        <v>3725707032</v>
      </c>
      <c r="F40" s="371"/>
      <c r="G40" s="506"/>
    </row>
    <row r="41" spans="2:7" x14ac:dyDescent="0.25">
      <c r="B41" s="845"/>
      <c r="C41" s="43" t="s">
        <v>134</v>
      </c>
      <c r="D41" s="38">
        <v>0</v>
      </c>
      <c r="E41" s="42">
        <v>0</v>
      </c>
      <c r="F41" s="371"/>
      <c r="G41" s="846"/>
    </row>
    <row r="42" spans="2:7" x14ac:dyDescent="0.25">
      <c r="B42" s="845"/>
      <c r="C42" s="43" t="s">
        <v>135</v>
      </c>
      <c r="D42" s="38">
        <v>995454</v>
      </c>
      <c r="E42" s="44">
        <v>12668887</v>
      </c>
      <c r="F42" s="371"/>
      <c r="G42" s="846"/>
    </row>
    <row r="43" spans="2:7" x14ac:dyDescent="0.25">
      <c r="B43" s="845"/>
      <c r="C43" s="43" t="s">
        <v>136</v>
      </c>
      <c r="D43" s="38">
        <v>0</v>
      </c>
      <c r="E43" s="44">
        <v>0</v>
      </c>
      <c r="F43" s="371"/>
      <c r="G43" s="846"/>
    </row>
    <row r="44" spans="2:7" x14ac:dyDescent="0.25">
      <c r="B44" s="845"/>
      <c r="C44" s="43" t="s">
        <v>137</v>
      </c>
      <c r="D44" s="49">
        <v>0</v>
      </c>
      <c r="E44" s="49">
        <v>0</v>
      </c>
      <c r="F44" s="371"/>
      <c r="G44" s="846"/>
    </row>
    <row r="45" spans="2:7" x14ac:dyDescent="0.25">
      <c r="B45" s="845"/>
      <c r="C45" s="43"/>
      <c r="D45" s="36">
        <v>995454</v>
      </c>
      <c r="E45" s="54">
        <v>12668887</v>
      </c>
      <c r="F45" s="371"/>
      <c r="G45" s="846"/>
    </row>
    <row r="46" spans="2:7" x14ac:dyDescent="0.25">
      <c r="B46" s="845"/>
      <c r="C46" s="52" t="s">
        <v>138</v>
      </c>
      <c r="D46" s="35"/>
      <c r="E46" s="42">
        <v>0</v>
      </c>
      <c r="F46" s="371"/>
      <c r="G46" s="846"/>
    </row>
    <row r="47" spans="2:7" x14ac:dyDescent="0.25">
      <c r="B47" s="845"/>
      <c r="C47" s="43" t="s">
        <v>139</v>
      </c>
      <c r="D47" s="39">
        <v>766501992</v>
      </c>
      <c r="E47" s="44">
        <v>734731009</v>
      </c>
      <c r="F47" s="371"/>
      <c r="G47" s="846"/>
    </row>
    <row r="48" spans="2:7" x14ac:dyDescent="0.25">
      <c r="B48" s="845"/>
      <c r="C48" s="43" t="s">
        <v>140</v>
      </c>
      <c r="D48" s="38">
        <v>35808942</v>
      </c>
      <c r="E48" s="44">
        <v>55829621</v>
      </c>
      <c r="F48" s="371"/>
      <c r="G48" s="846"/>
    </row>
    <row r="49" spans="2:7" x14ac:dyDescent="0.25">
      <c r="B49" s="845"/>
      <c r="C49" s="43" t="s">
        <v>141</v>
      </c>
      <c r="D49" s="38">
        <v>8631818</v>
      </c>
      <c r="E49" s="44">
        <v>15459105</v>
      </c>
      <c r="F49" s="371"/>
      <c r="G49" s="846"/>
    </row>
    <row r="50" spans="2:7" x14ac:dyDescent="0.25">
      <c r="B50" s="845"/>
      <c r="C50" s="43" t="s">
        <v>142</v>
      </c>
      <c r="D50" s="38">
        <v>71881849</v>
      </c>
      <c r="E50" s="44">
        <v>106352327</v>
      </c>
      <c r="F50" s="371"/>
      <c r="G50" s="846"/>
    </row>
    <row r="51" spans="2:7" x14ac:dyDescent="0.25">
      <c r="B51" s="845"/>
      <c r="C51" s="43" t="s">
        <v>143</v>
      </c>
      <c r="D51" s="38">
        <v>33773334</v>
      </c>
      <c r="E51" s="44">
        <v>30331573</v>
      </c>
      <c r="F51" s="371"/>
      <c r="G51" s="846"/>
    </row>
    <row r="52" spans="2:7" x14ac:dyDescent="0.25">
      <c r="B52" s="845"/>
      <c r="C52" s="47" t="s">
        <v>144</v>
      </c>
      <c r="D52" s="38">
        <v>2218543</v>
      </c>
      <c r="E52" s="44">
        <v>2142425</v>
      </c>
      <c r="F52" s="371"/>
      <c r="G52" s="846"/>
    </row>
    <row r="53" spans="2:7" x14ac:dyDescent="0.25">
      <c r="B53" s="845"/>
      <c r="C53" s="43" t="s">
        <v>145</v>
      </c>
      <c r="D53" s="38">
        <v>0</v>
      </c>
      <c r="E53" s="44">
        <v>0</v>
      </c>
      <c r="F53" s="371"/>
      <c r="G53" s="846"/>
    </row>
    <row r="54" spans="2:7" x14ac:dyDescent="0.25">
      <c r="B54" s="845"/>
      <c r="C54" s="43" t="s">
        <v>146</v>
      </c>
      <c r="D54" s="58">
        <v>453757755</v>
      </c>
      <c r="E54" s="44">
        <v>36081755</v>
      </c>
      <c r="F54" s="371"/>
      <c r="G54" s="846"/>
    </row>
    <row r="55" spans="2:7" x14ac:dyDescent="0.25">
      <c r="B55" s="845"/>
      <c r="C55" s="61" t="s">
        <v>147</v>
      </c>
      <c r="D55" s="62">
        <v>224885284</v>
      </c>
      <c r="E55" s="49">
        <v>171900825</v>
      </c>
      <c r="F55" s="371"/>
      <c r="G55" s="846"/>
    </row>
    <row r="56" spans="2:7" x14ac:dyDescent="0.25">
      <c r="B56" s="845"/>
      <c r="C56" s="43"/>
      <c r="D56" s="36">
        <v>1597459517</v>
      </c>
      <c r="E56" s="54">
        <v>1152828640</v>
      </c>
      <c r="F56" s="371"/>
      <c r="G56" s="846"/>
    </row>
    <row r="57" spans="2:7" x14ac:dyDescent="0.25">
      <c r="B57" s="845"/>
      <c r="C57" s="43"/>
      <c r="D57" s="35"/>
      <c r="E57" s="42"/>
      <c r="F57" s="371"/>
      <c r="G57" s="846"/>
    </row>
    <row r="58" spans="2:7" ht="15.75" thickBot="1" x14ac:dyDescent="0.3">
      <c r="B58" s="845"/>
      <c r="C58" s="51" t="s">
        <v>148</v>
      </c>
      <c r="D58" s="46">
        <v>3379795392</v>
      </c>
      <c r="E58" s="46">
        <v>2560209505</v>
      </c>
      <c r="F58" s="371"/>
      <c r="G58" s="846"/>
    </row>
    <row r="59" spans="2:7" x14ac:dyDescent="0.25">
      <c r="B59" s="845"/>
      <c r="C59" s="43"/>
      <c r="D59" s="35"/>
      <c r="E59" s="42"/>
      <c r="F59" s="371"/>
      <c r="G59" s="846"/>
    </row>
    <row r="60" spans="2:7" x14ac:dyDescent="0.25">
      <c r="B60" s="845"/>
      <c r="C60" s="52" t="s">
        <v>149</v>
      </c>
      <c r="D60" s="35"/>
      <c r="E60" s="42"/>
      <c r="F60" s="371"/>
      <c r="G60" s="846"/>
    </row>
    <row r="61" spans="2:7" x14ac:dyDescent="0.25">
      <c r="B61" s="845"/>
      <c r="C61" s="43" t="s">
        <v>150</v>
      </c>
      <c r="D61" s="35">
        <v>0</v>
      </c>
      <c r="E61" s="42">
        <v>0</v>
      </c>
      <c r="F61" s="371"/>
      <c r="G61" s="846"/>
    </row>
    <row r="62" spans="2:7" x14ac:dyDescent="0.25">
      <c r="B62" s="845"/>
      <c r="C62" s="47" t="s">
        <v>151</v>
      </c>
      <c r="D62" s="38">
        <v>87301348</v>
      </c>
      <c r="E62" s="44">
        <v>46736009</v>
      </c>
      <c r="F62" s="371"/>
      <c r="G62" s="846"/>
    </row>
    <row r="63" spans="2:7" x14ac:dyDescent="0.25">
      <c r="B63" s="845"/>
      <c r="C63" s="43" t="s">
        <v>152</v>
      </c>
      <c r="D63" s="38">
        <v>0</v>
      </c>
      <c r="E63" s="44">
        <v>0</v>
      </c>
      <c r="F63" s="371"/>
      <c r="G63" s="846"/>
    </row>
    <row r="64" spans="2:7" x14ac:dyDescent="0.25">
      <c r="B64" s="845"/>
      <c r="C64" s="52" t="s">
        <v>153</v>
      </c>
      <c r="D64" s="38"/>
      <c r="E64" s="44"/>
      <c r="F64" s="371"/>
      <c r="G64" s="846"/>
    </row>
    <row r="65" spans="2:7" x14ac:dyDescent="0.25">
      <c r="B65" s="845"/>
      <c r="C65" s="43" t="s">
        <v>154</v>
      </c>
      <c r="D65" s="38">
        <v>0</v>
      </c>
      <c r="E65" s="44">
        <v>0</v>
      </c>
      <c r="F65" s="371"/>
      <c r="G65" s="846"/>
    </row>
    <row r="66" spans="2:7" x14ac:dyDescent="0.25">
      <c r="B66" s="845"/>
      <c r="C66" s="43" t="s">
        <v>155</v>
      </c>
      <c r="D66" s="38">
        <v>-22785409</v>
      </c>
      <c r="E66" s="44">
        <v>62703638</v>
      </c>
      <c r="F66" s="371"/>
      <c r="G66" s="846"/>
    </row>
    <row r="67" spans="2:7" x14ac:dyDescent="0.25">
      <c r="B67" s="845"/>
      <c r="C67" s="52" t="s">
        <v>156</v>
      </c>
      <c r="D67" s="38"/>
      <c r="E67" s="44"/>
      <c r="F67" s="371"/>
      <c r="G67" s="846"/>
    </row>
    <row r="68" spans="2:7" x14ac:dyDescent="0.25">
      <c r="B68" s="845"/>
      <c r="C68" s="43" t="s">
        <v>157</v>
      </c>
      <c r="D68" s="38">
        <v>1335838259</v>
      </c>
      <c r="E68" s="44">
        <v>1138227250</v>
      </c>
      <c r="F68" s="371"/>
      <c r="G68" s="846"/>
    </row>
    <row r="69" spans="2:7" x14ac:dyDescent="0.25">
      <c r="B69" s="845"/>
      <c r="C69" s="43" t="s">
        <v>155</v>
      </c>
      <c r="D69" s="38">
        <v>-59013760</v>
      </c>
      <c r="E69" s="44">
        <v>-129772488</v>
      </c>
      <c r="F69" s="371"/>
      <c r="G69" s="846"/>
    </row>
    <row r="70" spans="2:7" x14ac:dyDescent="0.25">
      <c r="B70" s="845"/>
      <c r="C70" s="43" t="s">
        <v>158</v>
      </c>
      <c r="D70" s="38">
        <v>0</v>
      </c>
      <c r="E70" s="44">
        <v>0</v>
      </c>
      <c r="F70" s="371"/>
      <c r="G70" s="846"/>
    </row>
    <row r="71" spans="2:7" x14ac:dyDescent="0.25">
      <c r="B71" s="845"/>
      <c r="C71" s="43" t="s">
        <v>159</v>
      </c>
      <c r="D71" s="38">
        <v>0</v>
      </c>
      <c r="E71" s="42">
        <v>0</v>
      </c>
      <c r="F71" s="371"/>
      <c r="G71" s="846"/>
    </row>
    <row r="72" spans="2:7" x14ac:dyDescent="0.25">
      <c r="B72" s="845"/>
      <c r="C72" s="43" t="s">
        <v>160</v>
      </c>
      <c r="D72" s="38">
        <v>0</v>
      </c>
      <c r="E72" s="42">
        <v>0</v>
      </c>
      <c r="F72" s="371"/>
      <c r="G72" s="846"/>
    </row>
    <row r="73" spans="2:7" x14ac:dyDescent="0.25">
      <c r="B73" s="845"/>
      <c r="C73" s="52" t="s">
        <v>161</v>
      </c>
      <c r="D73" s="35">
        <v>0</v>
      </c>
      <c r="E73" s="42">
        <v>0</v>
      </c>
      <c r="F73" s="371"/>
      <c r="G73" s="846"/>
    </row>
    <row r="74" spans="2:7" x14ac:dyDescent="0.25">
      <c r="B74" s="845"/>
      <c r="C74" s="43" t="s">
        <v>162</v>
      </c>
      <c r="D74" s="35">
        <v>0</v>
      </c>
      <c r="E74" s="42">
        <v>0</v>
      </c>
      <c r="F74" s="371"/>
      <c r="G74" s="846"/>
    </row>
    <row r="75" spans="2:7" x14ac:dyDescent="0.25">
      <c r="B75" s="845"/>
      <c r="C75" s="43" t="s">
        <v>163</v>
      </c>
      <c r="D75" s="35">
        <v>0</v>
      </c>
      <c r="E75" s="42">
        <v>0</v>
      </c>
      <c r="F75" s="371"/>
      <c r="G75" s="846"/>
    </row>
    <row r="76" spans="2:7" x14ac:dyDescent="0.25">
      <c r="B76" s="845"/>
      <c r="C76" s="43"/>
      <c r="D76" s="35"/>
      <c r="E76" s="42"/>
      <c r="F76" s="371"/>
      <c r="G76" s="846"/>
    </row>
    <row r="77" spans="2:7" ht="15.75" thickBot="1" x14ac:dyDescent="0.3">
      <c r="B77" s="845"/>
      <c r="C77" s="51" t="s">
        <v>164</v>
      </c>
      <c r="D77" s="46">
        <v>1874856616</v>
      </c>
      <c r="E77" s="46">
        <v>1308177396</v>
      </c>
      <c r="F77" s="371"/>
      <c r="G77" s="846"/>
    </row>
    <row r="78" spans="2:7" x14ac:dyDescent="0.25">
      <c r="B78" s="845"/>
      <c r="C78" s="43"/>
      <c r="D78" s="35"/>
      <c r="E78" s="55"/>
      <c r="F78" s="371"/>
      <c r="G78" s="846"/>
    </row>
    <row r="79" spans="2:7" x14ac:dyDescent="0.25">
      <c r="B79" s="845"/>
      <c r="C79" s="48" t="s">
        <v>165</v>
      </c>
      <c r="D79" s="37">
        <v>0</v>
      </c>
      <c r="E79" s="45">
        <v>0</v>
      </c>
      <c r="F79" s="371"/>
      <c r="G79" s="846"/>
    </row>
    <row r="80" spans="2:7" ht="15.75" thickBot="1" x14ac:dyDescent="0.3">
      <c r="B80" s="845"/>
      <c r="C80" s="47" t="s">
        <v>166</v>
      </c>
      <c r="D80" s="35">
        <v>0</v>
      </c>
      <c r="E80" s="42">
        <v>0</v>
      </c>
      <c r="F80" s="371"/>
      <c r="G80" s="846"/>
    </row>
    <row r="81" spans="2:7" ht="15.75" thickBot="1" x14ac:dyDescent="0.3">
      <c r="B81" s="845"/>
      <c r="C81" s="67" t="s">
        <v>167</v>
      </c>
      <c r="D81" s="59">
        <v>1874856616</v>
      </c>
      <c r="E81" s="60">
        <v>1308177396</v>
      </c>
      <c r="F81" s="371"/>
      <c r="G81" s="846"/>
    </row>
    <row r="82" spans="2:7" x14ac:dyDescent="0.25">
      <c r="B82" s="845"/>
      <c r="C82" s="723"/>
      <c r="D82" s="723"/>
      <c r="E82" s="724"/>
      <c r="F82" s="371"/>
      <c r="G82" s="846"/>
    </row>
    <row r="83" spans="2:7" x14ac:dyDescent="0.25">
      <c r="B83" s="845"/>
      <c r="C83" s="723" t="s">
        <v>749</v>
      </c>
      <c r="D83" s="723"/>
      <c r="E83" s="723"/>
      <c r="F83" s="371"/>
      <c r="G83" s="846"/>
    </row>
    <row r="84" spans="2:7" x14ac:dyDescent="0.25">
      <c r="B84" s="845"/>
      <c r="C84" s="723"/>
      <c r="D84" s="723"/>
      <c r="E84" s="724"/>
      <c r="F84" s="371"/>
      <c r="G84" s="846"/>
    </row>
    <row r="85" spans="2:7" x14ac:dyDescent="0.25">
      <c r="B85" s="845"/>
      <c r="C85" s="723"/>
      <c r="D85" s="723"/>
      <c r="E85" s="723"/>
      <c r="F85" s="371"/>
      <c r="G85" s="846"/>
    </row>
    <row r="86" spans="2:7" x14ac:dyDescent="0.25">
      <c r="B86" s="845"/>
      <c r="C86" s="725"/>
      <c r="D86" s="726"/>
      <c r="E86" s="727"/>
      <c r="F86" s="371"/>
      <c r="G86" s="846"/>
    </row>
    <row r="87" spans="2:7" x14ac:dyDescent="0.25">
      <c r="B87" s="845"/>
      <c r="C87" s="371"/>
      <c r="D87" s="371"/>
      <c r="E87" s="371"/>
      <c r="F87" s="371"/>
      <c r="G87" s="846"/>
    </row>
    <row r="88" spans="2:7" x14ac:dyDescent="0.25">
      <c r="B88" s="845"/>
      <c r="C88" s="371"/>
      <c r="D88" s="371"/>
      <c r="E88" s="371"/>
      <c r="F88" s="371"/>
      <c r="G88" s="846"/>
    </row>
    <row r="89" spans="2:7" x14ac:dyDescent="0.25">
      <c r="B89" s="827"/>
      <c r="C89" s="226"/>
      <c r="D89" s="226"/>
      <c r="E89" s="226"/>
      <c r="F89" s="226"/>
      <c r="G89" s="846"/>
    </row>
    <row r="90" spans="2:7" x14ac:dyDescent="0.25">
      <c r="B90" s="827"/>
      <c r="C90" s="226"/>
      <c r="D90" s="226"/>
      <c r="E90" s="226"/>
      <c r="F90" s="226"/>
      <c r="G90" s="846"/>
    </row>
    <row r="91" spans="2:7" x14ac:dyDescent="0.25">
      <c r="B91" s="827"/>
      <c r="C91" s="226"/>
      <c r="D91" s="226"/>
      <c r="E91" s="226"/>
      <c r="F91" s="226"/>
      <c r="G91" s="846"/>
    </row>
    <row r="92" spans="2:7" x14ac:dyDescent="0.25">
      <c r="B92" s="827"/>
      <c r="C92" s="226"/>
      <c r="D92" s="226"/>
      <c r="E92" s="226"/>
      <c r="F92" s="226"/>
      <c r="G92" s="846"/>
    </row>
    <row r="93" spans="2:7" ht="15.75" thickBot="1" x14ac:dyDescent="0.3">
      <c r="B93" s="838"/>
      <c r="C93" s="839"/>
      <c r="D93" s="839"/>
      <c r="E93" s="839"/>
      <c r="F93" s="839"/>
      <c r="G93" s="851"/>
    </row>
  </sheetData>
  <mergeCells count="7">
    <mergeCell ref="C2:E2"/>
    <mergeCell ref="C4:E4"/>
    <mergeCell ref="C5:E5"/>
    <mergeCell ref="C6:E6"/>
    <mergeCell ref="C8:C9"/>
    <mergeCell ref="D8:D9"/>
    <mergeCell ref="E8:E9"/>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H42"/>
  <sheetViews>
    <sheetView topLeftCell="A16" workbookViewId="0">
      <selection activeCell="G19" sqref="G19"/>
    </sheetView>
  </sheetViews>
  <sheetFormatPr baseColWidth="10" defaultRowHeight="15" x14ac:dyDescent="0.25"/>
  <cols>
    <col min="2" max="2" width="5.7109375" customWidth="1"/>
    <col min="3" max="3" width="86.5703125" customWidth="1"/>
    <col min="4" max="4" width="18.7109375" customWidth="1"/>
    <col min="5" max="5" width="16.28515625" customWidth="1"/>
    <col min="6" max="6" width="7.28515625" customWidth="1"/>
  </cols>
  <sheetData>
    <row r="1" spans="2:7" ht="20.25" x14ac:dyDescent="0.3">
      <c r="B1" s="841"/>
      <c r="C1" s="1077" t="s">
        <v>0</v>
      </c>
      <c r="D1" s="1077"/>
      <c r="E1" s="1077"/>
      <c r="F1" s="844"/>
      <c r="G1" s="220"/>
    </row>
    <row r="2" spans="2:7" ht="18" x14ac:dyDescent="0.25">
      <c r="B2" s="845"/>
      <c r="C2" s="876"/>
      <c r="D2" s="876"/>
      <c r="E2" s="876"/>
      <c r="F2" s="846"/>
      <c r="G2" s="220"/>
    </row>
    <row r="3" spans="2:7" x14ac:dyDescent="0.25">
      <c r="B3" s="845"/>
      <c r="C3" s="1080" t="s">
        <v>168</v>
      </c>
      <c r="D3" s="1080"/>
      <c r="E3" s="1080"/>
      <c r="F3" s="846"/>
      <c r="G3" s="220"/>
    </row>
    <row r="4" spans="2:7" x14ac:dyDescent="0.25">
      <c r="B4" s="845"/>
      <c r="C4" s="1079" t="s">
        <v>675</v>
      </c>
      <c r="D4" s="1079"/>
      <c r="E4" s="1079"/>
      <c r="F4" s="846"/>
      <c r="G4" s="220"/>
    </row>
    <row r="5" spans="2:7" x14ac:dyDescent="0.25">
      <c r="B5" s="845"/>
      <c r="C5" s="1079" t="s">
        <v>107</v>
      </c>
      <c r="D5" s="1079"/>
      <c r="E5" s="1079"/>
      <c r="F5" s="846"/>
      <c r="G5" s="220"/>
    </row>
    <row r="6" spans="2:7" ht="15.75" thickBot="1" x14ac:dyDescent="0.3">
      <c r="B6" s="845"/>
      <c r="C6" s="726"/>
      <c r="D6" s="726"/>
      <c r="E6" s="726"/>
      <c r="F6" s="846"/>
      <c r="G6" s="220"/>
    </row>
    <row r="7" spans="2:7" ht="15.75" thickBot="1" x14ac:dyDescent="0.3">
      <c r="B7" s="845"/>
      <c r="C7" s="67" t="s">
        <v>169</v>
      </c>
      <c r="D7" s="438">
        <v>2021</v>
      </c>
      <c r="E7" s="438">
        <v>2020</v>
      </c>
      <c r="F7" s="846"/>
      <c r="G7" s="220"/>
    </row>
    <row r="8" spans="2:7" x14ac:dyDescent="0.25">
      <c r="B8" s="845"/>
      <c r="C8" s="64" t="s">
        <v>170</v>
      </c>
      <c r="D8" s="68">
        <v>3651551649</v>
      </c>
      <c r="E8" s="66">
        <v>2259325013</v>
      </c>
      <c r="F8" s="846"/>
      <c r="G8" s="220"/>
    </row>
    <row r="9" spans="2:7" x14ac:dyDescent="0.25">
      <c r="B9" s="845"/>
      <c r="C9" s="65" t="s">
        <v>171</v>
      </c>
      <c r="D9" s="66">
        <v>5268936040</v>
      </c>
      <c r="E9" s="66">
        <v>3613336234</v>
      </c>
      <c r="F9" s="846"/>
      <c r="G9" s="220"/>
    </row>
    <row r="10" spans="2:7" x14ac:dyDescent="0.25">
      <c r="B10" s="845"/>
      <c r="C10" s="66" t="s">
        <v>172</v>
      </c>
      <c r="D10" s="66">
        <v>0</v>
      </c>
      <c r="E10" s="66">
        <v>0</v>
      </c>
      <c r="F10" s="846"/>
      <c r="G10" s="220"/>
    </row>
    <row r="11" spans="2:7" x14ac:dyDescent="0.25">
      <c r="B11" s="845"/>
      <c r="C11" s="66" t="s">
        <v>173</v>
      </c>
      <c r="D11" s="66">
        <v>-495547300</v>
      </c>
      <c r="E11" s="66">
        <v>-431757269</v>
      </c>
      <c r="F11" s="846"/>
      <c r="G11" s="220"/>
    </row>
    <row r="12" spans="2:7" x14ac:dyDescent="0.25">
      <c r="B12" s="845"/>
      <c r="C12" s="66" t="s">
        <v>174</v>
      </c>
      <c r="D12" s="66">
        <v>-6490713592</v>
      </c>
      <c r="E12" s="66">
        <v>4556854311</v>
      </c>
      <c r="F12" s="846"/>
      <c r="G12" s="220"/>
    </row>
    <row r="13" spans="2:7" ht="15.75" thickBot="1" x14ac:dyDescent="0.3">
      <c r="B13" s="845"/>
      <c r="C13" s="66" t="s">
        <v>175</v>
      </c>
      <c r="D13" s="66">
        <v>-78860476</v>
      </c>
      <c r="E13" s="66">
        <v>147886938</v>
      </c>
      <c r="F13" s="846"/>
      <c r="G13" s="220"/>
    </row>
    <row r="14" spans="2:7" ht="15.75" thickBot="1" x14ac:dyDescent="0.3">
      <c r="B14" s="845"/>
      <c r="C14" s="67" t="s">
        <v>176</v>
      </c>
      <c r="D14" s="1029">
        <v>1855366321</v>
      </c>
      <c r="E14" s="1029">
        <v>10145645227</v>
      </c>
      <c r="F14" s="846"/>
      <c r="G14" s="220"/>
    </row>
    <row r="15" spans="2:7" ht="15.75" thickBot="1" x14ac:dyDescent="0.3">
      <c r="B15" s="845"/>
      <c r="C15" s="67" t="s">
        <v>177</v>
      </c>
      <c r="D15" s="67"/>
      <c r="E15" s="67"/>
      <c r="F15" s="846"/>
      <c r="G15" s="220"/>
    </row>
    <row r="16" spans="2:7" x14ac:dyDescent="0.25">
      <c r="B16" s="845"/>
      <c r="C16" s="66" t="s">
        <v>178</v>
      </c>
      <c r="D16" s="66">
        <v>-1602213784</v>
      </c>
      <c r="E16" s="66">
        <v>3538227556</v>
      </c>
      <c r="F16" s="846"/>
      <c r="G16" s="220"/>
    </row>
    <row r="17" spans="2:8" x14ac:dyDescent="0.25">
      <c r="B17" s="845"/>
      <c r="C17" s="66" t="s">
        <v>179</v>
      </c>
      <c r="D17" s="66">
        <v>-2029212529</v>
      </c>
      <c r="E17" s="66">
        <v>329286176</v>
      </c>
      <c r="F17" s="846"/>
      <c r="G17" s="220"/>
    </row>
    <row r="18" spans="2:8" ht="15.75" thickBot="1" x14ac:dyDescent="0.3">
      <c r="B18" s="845"/>
      <c r="C18" s="66" t="s">
        <v>180</v>
      </c>
      <c r="D18" s="66">
        <v>34411576</v>
      </c>
      <c r="E18" s="66">
        <v>-24892630</v>
      </c>
      <c r="F18" s="846"/>
      <c r="G18" s="220"/>
    </row>
    <row r="19" spans="2:8" ht="15.75" thickBot="1" x14ac:dyDescent="0.3">
      <c r="B19" s="845"/>
      <c r="C19" s="67" t="s">
        <v>181</v>
      </c>
      <c r="D19" s="1029">
        <v>-3597014737</v>
      </c>
      <c r="E19" s="1029">
        <v>3842621102</v>
      </c>
      <c r="F19" s="846"/>
      <c r="G19" s="220"/>
    </row>
    <row r="20" spans="2:8" ht="15.75" thickBot="1" x14ac:dyDescent="0.3">
      <c r="B20" s="845"/>
      <c r="C20" s="67" t="s">
        <v>182</v>
      </c>
      <c r="D20" s="1"/>
      <c r="E20" s="1"/>
      <c r="F20" s="846"/>
      <c r="G20" s="220"/>
    </row>
    <row r="21" spans="2:8" x14ac:dyDescent="0.25">
      <c r="B21" s="845"/>
      <c r="C21" s="66" t="s">
        <v>183</v>
      </c>
      <c r="D21" s="66">
        <v>3127998658</v>
      </c>
      <c r="E21" s="66">
        <v>0</v>
      </c>
      <c r="F21" s="846"/>
      <c r="G21" s="220"/>
    </row>
    <row r="22" spans="2:8" x14ac:dyDescent="0.25">
      <c r="B22" s="845"/>
      <c r="C22" s="66" t="s">
        <v>184</v>
      </c>
      <c r="D22" s="66">
        <v>4301149905</v>
      </c>
      <c r="E22" s="66">
        <v>-12347206125</v>
      </c>
      <c r="F22" s="846"/>
      <c r="G22" s="220"/>
    </row>
    <row r="23" spans="2:8" x14ac:dyDescent="0.25">
      <c r="B23" s="845"/>
      <c r="C23" s="66" t="s">
        <v>185</v>
      </c>
      <c r="D23" s="66">
        <v>0</v>
      </c>
      <c r="E23" s="66">
        <v>0</v>
      </c>
      <c r="F23" s="846"/>
      <c r="G23" s="220"/>
    </row>
    <row r="24" spans="2:8" ht="15.75" thickBot="1" x14ac:dyDescent="0.3">
      <c r="B24" s="845"/>
      <c r="C24" s="66" t="s">
        <v>186</v>
      </c>
      <c r="D24" s="66">
        <v>-2520707511</v>
      </c>
      <c r="E24" s="66">
        <v>-87284893</v>
      </c>
      <c r="F24" s="846"/>
      <c r="G24" s="220"/>
    </row>
    <row r="25" spans="2:8" ht="15.75" thickBot="1" x14ac:dyDescent="0.3">
      <c r="B25" s="845"/>
      <c r="C25" s="67" t="s">
        <v>187</v>
      </c>
      <c r="D25" s="1029">
        <v>4908441052</v>
      </c>
      <c r="E25" s="1029">
        <v>-12434491018</v>
      </c>
      <c r="F25" s="846"/>
      <c r="G25" s="220"/>
    </row>
    <row r="26" spans="2:8" ht="15.75" thickBot="1" x14ac:dyDescent="0.3">
      <c r="B26" s="845"/>
      <c r="C26" s="67" t="s">
        <v>188</v>
      </c>
      <c r="D26" s="1029">
        <v>-81799169</v>
      </c>
      <c r="E26" s="1029">
        <v>-67068850</v>
      </c>
      <c r="F26" s="846"/>
      <c r="G26" s="220"/>
    </row>
    <row r="27" spans="2:8" x14ac:dyDescent="0.25">
      <c r="B27" s="845"/>
      <c r="C27" s="66" t="s">
        <v>189</v>
      </c>
      <c r="D27" s="66">
        <v>3084993467</v>
      </c>
      <c r="E27" s="66">
        <v>1486706461</v>
      </c>
      <c r="F27" s="846"/>
      <c r="G27" s="220"/>
    </row>
    <row r="28" spans="2:8" ht="15.75" thickBot="1" x14ac:dyDescent="0.3">
      <c r="B28" s="845"/>
      <c r="C28" s="66" t="s">
        <v>190</v>
      </c>
      <c r="D28" s="66">
        <v>7406008961</v>
      </c>
      <c r="E28" s="66">
        <v>5919302500.415287</v>
      </c>
      <c r="F28" s="846"/>
      <c r="G28" s="220"/>
      <c r="H28" s="69"/>
    </row>
    <row r="29" spans="2:8" ht="15.75" thickBot="1" x14ac:dyDescent="0.3">
      <c r="B29" s="845"/>
      <c r="C29" s="67" t="s">
        <v>191</v>
      </c>
      <c r="D29" s="1029">
        <v>10491002428</v>
      </c>
      <c r="E29" s="1029">
        <v>7406008961.415287</v>
      </c>
      <c r="F29" s="846"/>
      <c r="G29" s="220"/>
    </row>
    <row r="30" spans="2:8" x14ac:dyDescent="0.25">
      <c r="B30" s="845"/>
      <c r="C30" s="63"/>
      <c r="D30" s="63"/>
      <c r="E30" s="34"/>
      <c r="F30" s="846"/>
      <c r="G30" s="220"/>
    </row>
    <row r="31" spans="2:8" x14ac:dyDescent="0.25">
      <c r="B31" s="845"/>
      <c r="C31" s="1078" t="s">
        <v>750</v>
      </c>
      <c r="D31" s="1078"/>
      <c r="E31" s="1078"/>
      <c r="F31" s="846"/>
      <c r="G31" s="220"/>
    </row>
    <row r="32" spans="2:8" x14ac:dyDescent="0.25">
      <c r="B32" s="845"/>
      <c r="C32" s="740"/>
      <c r="D32" s="740"/>
      <c r="E32" s="740"/>
      <c r="F32" s="846"/>
      <c r="G32" s="220"/>
    </row>
    <row r="33" spans="2:7" x14ac:dyDescent="0.25">
      <c r="B33" s="845"/>
      <c r="C33" s="740"/>
      <c r="D33" s="740"/>
      <c r="E33" s="740"/>
      <c r="F33" s="846"/>
      <c r="G33" s="220"/>
    </row>
    <row r="34" spans="2:7" x14ac:dyDescent="0.25">
      <c r="B34" s="845"/>
      <c r="C34" s="741"/>
      <c r="D34" s="741"/>
      <c r="E34" s="741"/>
      <c r="F34" s="846"/>
      <c r="G34" s="220"/>
    </row>
    <row r="35" spans="2:7" x14ac:dyDescent="0.25">
      <c r="B35" s="845"/>
      <c r="C35" s="725"/>
      <c r="D35" s="742"/>
      <c r="E35" s="742"/>
      <c r="F35" s="846"/>
      <c r="G35" s="220"/>
    </row>
    <row r="36" spans="2:7" x14ac:dyDescent="0.25">
      <c r="B36" s="845"/>
      <c r="C36" s="877"/>
      <c r="D36" s="877"/>
      <c r="E36" s="877"/>
      <c r="F36" s="846"/>
      <c r="G36" s="220"/>
    </row>
    <row r="37" spans="2:7" x14ac:dyDescent="0.25">
      <c r="B37" s="845"/>
      <c r="C37" s="371"/>
      <c r="D37" s="371"/>
      <c r="E37" s="371"/>
      <c r="F37" s="846"/>
      <c r="G37" s="220"/>
    </row>
    <row r="38" spans="2:7" x14ac:dyDescent="0.25">
      <c r="B38" s="845"/>
      <c r="C38" s="371"/>
      <c r="D38" s="371"/>
      <c r="E38" s="371"/>
      <c r="F38" s="846"/>
      <c r="G38" s="220"/>
    </row>
    <row r="39" spans="2:7" x14ac:dyDescent="0.25">
      <c r="B39" s="845"/>
      <c r="C39" s="371"/>
      <c r="D39" s="371"/>
      <c r="E39" s="371"/>
      <c r="F39" s="846"/>
      <c r="G39" s="220"/>
    </row>
    <row r="40" spans="2:7" x14ac:dyDescent="0.25">
      <c r="B40" s="845"/>
      <c r="C40" s="371"/>
      <c r="D40" s="371"/>
      <c r="E40" s="371"/>
      <c r="F40" s="846"/>
    </row>
    <row r="41" spans="2:7" x14ac:dyDescent="0.25">
      <c r="B41" s="845"/>
      <c r="C41" s="371"/>
      <c r="D41" s="371"/>
      <c r="E41" s="371"/>
      <c r="F41" s="846"/>
    </row>
    <row r="42" spans="2:7" ht="15.75" thickBot="1" x14ac:dyDescent="0.3">
      <c r="B42" s="849"/>
      <c r="C42" s="850"/>
      <c r="D42" s="850"/>
      <c r="E42" s="850"/>
      <c r="F42" s="851"/>
    </row>
  </sheetData>
  <mergeCells count="5">
    <mergeCell ref="C1:E1"/>
    <mergeCell ref="C31:E31"/>
    <mergeCell ref="C4:E4"/>
    <mergeCell ref="C5:E5"/>
    <mergeCell ref="C3:E3"/>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6"/>
  <sheetViews>
    <sheetView topLeftCell="A7" workbookViewId="0">
      <selection activeCell="H12" sqref="H12"/>
    </sheetView>
  </sheetViews>
  <sheetFormatPr baseColWidth="10" defaultRowHeight="15" x14ac:dyDescent="0.25"/>
  <cols>
    <col min="1" max="1" width="3.7109375" customWidth="1"/>
    <col min="2" max="2" width="3.42578125" customWidth="1"/>
    <col min="3" max="3" width="25.5703125" customWidth="1"/>
    <col min="4" max="4" width="13.140625" customWidth="1"/>
    <col min="5" max="5" width="12.140625" customWidth="1"/>
    <col min="6" max="6" width="15.28515625" customWidth="1"/>
    <col min="7" max="7" width="15.7109375" customWidth="1"/>
    <col min="8" max="8" width="14.28515625" customWidth="1"/>
    <col min="9" max="9" width="11.42578125" customWidth="1"/>
    <col min="11" max="11" width="13.140625" customWidth="1"/>
    <col min="12" max="12" width="15.42578125" customWidth="1"/>
    <col min="13" max="13" width="14.85546875" customWidth="1"/>
    <col min="14" max="14" width="15.7109375" customWidth="1"/>
    <col min="15" max="15" width="4.5703125" customWidth="1"/>
  </cols>
  <sheetData>
    <row r="1" spans="1:15" ht="15.75" thickBot="1" x14ac:dyDescent="0.3"/>
    <row r="2" spans="1:15" x14ac:dyDescent="0.25">
      <c r="A2" s="220"/>
      <c r="B2" s="841"/>
      <c r="C2" s="879"/>
      <c r="D2" s="879"/>
      <c r="E2" s="879"/>
      <c r="F2" s="879"/>
      <c r="G2" s="879"/>
      <c r="H2" s="879"/>
      <c r="I2" s="879"/>
      <c r="J2" s="879"/>
      <c r="K2" s="879"/>
      <c r="L2" s="879"/>
      <c r="M2" s="879"/>
      <c r="N2" s="878"/>
      <c r="O2" s="844"/>
    </row>
    <row r="3" spans="1:15" ht="23.25" x14ac:dyDescent="0.35">
      <c r="A3" s="220"/>
      <c r="B3" s="845"/>
      <c r="C3" s="1083" t="s">
        <v>0</v>
      </c>
      <c r="D3" s="1083"/>
      <c r="E3" s="1083"/>
      <c r="F3" s="1083"/>
      <c r="G3" s="1083"/>
      <c r="H3" s="1083"/>
      <c r="I3" s="1083"/>
      <c r="J3" s="1083"/>
      <c r="K3" s="1083"/>
      <c r="L3" s="1083"/>
      <c r="M3" s="1083"/>
      <c r="N3" s="380"/>
      <c r="O3" s="846"/>
    </row>
    <row r="4" spans="1:15" ht="21" x14ac:dyDescent="0.35">
      <c r="A4" s="220"/>
      <c r="B4" s="845"/>
      <c r="C4" s="1090" t="s">
        <v>192</v>
      </c>
      <c r="D4" s="1090"/>
      <c r="E4" s="1090"/>
      <c r="F4" s="1090"/>
      <c r="G4" s="1090"/>
      <c r="H4" s="1090"/>
      <c r="I4" s="1090"/>
      <c r="J4" s="1090"/>
      <c r="K4" s="1090"/>
      <c r="L4" s="1090"/>
      <c r="M4" s="1090"/>
      <c r="N4" s="380"/>
      <c r="O4" s="846"/>
    </row>
    <row r="5" spans="1:15" ht="13.5" customHeight="1" x14ac:dyDescent="0.35">
      <c r="A5" s="220"/>
      <c r="B5" s="845"/>
      <c r="C5" s="680"/>
      <c r="D5" s="680"/>
      <c r="E5" s="680"/>
      <c r="F5" s="680"/>
      <c r="G5" s="680"/>
      <c r="H5" s="680"/>
      <c r="I5" s="680"/>
      <c r="J5" s="680"/>
      <c r="K5" s="75"/>
      <c r="L5" s="75"/>
      <c r="M5" s="75"/>
      <c r="N5" s="380"/>
      <c r="O5" s="846"/>
    </row>
    <row r="6" spans="1:15" ht="18.75" x14ac:dyDescent="0.3">
      <c r="A6" s="220"/>
      <c r="B6" s="845"/>
      <c r="C6" s="1081" t="s">
        <v>676</v>
      </c>
      <c r="D6" s="1081"/>
      <c r="E6" s="1081"/>
      <c r="F6" s="1081"/>
      <c r="G6" s="1081"/>
      <c r="H6" s="1081"/>
      <c r="I6" s="1081"/>
      <c r="J6" s="1081"/>
      <c r="K6" s="1081"/>
      <c r="L6" s="1081"/>
      <c r="M6" s="1081"/>
      <c r="N6" s="380"/>
      <c r="O6" s="846"/>
    </row>
    <row r="7" spans="1:15" ht="21" x14ac:dyDescent="0.35">
      <c r="A7" s="220"/>
      <c r="B7" s="845"/>
      <c r="C7" s="1082" t="s">
        <v>107</v>
      </c>
      <c r="D7" s="1082"/>
      <c r="E7" s="1082"/>
      <c r="F7" s="1082"/>
      <c r="G7" s="1082"/>
      <c r="H7" s="1082"/>
      <c r="I7" s="1082"/>
      <c r="J7" s="1082"/>
      <c r="K7" s="1082"/>
      <c r="L7" s="1082"/>
      <c r="M7" s="1082"/>
      <c r="N7" s="380"/>
      <c r="O7" s="846"/>
    </row>
    <row r="8" spans="1:15" ht="15.75" thickBot="1" x14ac:dyDescent="0.3">
      <c r="A8" s="220"/>
      <c r="B8" s="845"/>
      <c r="C8" s="109"/>
      <c r="D8" s="109"/>
      <c r="E8" s="109"/>
      <c r="F8" s="109"/>
      <c r="G8" s="109"/>
      <c r="H8" s="109"/>
      <c r="I8" s="109"/>
      <c r="J8" s="109"/>
      <c r="K8" s="109"/>
      <c r="L8" s="109"/>
      <c r="M8" s="109"/>
      <c r="N8" s="380"/>
      <c r="O8" s="846"/>
    </row>
    <row r="9" spans="1:15" x14ac:dyDescent="0.25">
      <c r="A9" s="220"/>
      <c r="B9" s="845"/>
      <c r="C9" s="1086" t="s">
        <v>193</v>
      </c>
      <c r="D9" s="1084" t="s">
        <v>194</v>
      </c>
      <c r="E9" s="1088"/>
      <c r="F9" s="1089"/>
      <c r="G9" s="198" t="s">
        <v>195</v>
      </c>
      <c r="H9" s="198"/>
      <c r="I9" s="198"/>
      <c r="J9" s="198"/>
      <c r="K9" s="1084" t="s">
        <v>196</v>
      </c>
      <c r="L9" s="1089"/>
      <c r="M9" s="1084" t="s">
        <v>86</v>
      </c>
      <c r="N9" s="1085"/>
      <c r="O9" s="846"/>
    </row>
    <row r="10" spans="1:15" ht="26.25" x14ac:dyDescent="0.25">
      <c r="A10" s="220"/>
      <c r="B10" s="845"/>
      <c r="C10" s="1087"/>
      <c r="D10" s="1030" t="s">
        <v>197</v>
      </c>
      <c r="E10" s="1031" t="s">
        <v>198</v>
      </c>
      <c r="F10" s="1030" t="s">
        <v>199</v>
      </c>
      <c r="G10" s="1030" t="s">
        <v>200</v>
      </c>
      <c r="H10" s="1032" t="s">
        <v>201</v>
      </c>
      <c r="I10" s="1030" t="s">
        <v>202</v>
      </c>
      <c r="J10" s="1030" t="s">
        <v>203</v>
      </c>
      <c r="K10" s="1030" t="s">
        <v>204</v>
      </c>
      <c r="L10" s="1030" t="s">
        <v>205</v>
      </c>
      <c r="M10" s="1033" t="s">
        <v>3</v>
      </c>
      <c r="N10" s="1034" t="s">
        <v>206</v>
      </c>
      <c r="O10" s="846"/>
    </row>
    <row r="11" spans="1:15" x14ac:dyDescent="0.25">
      <c r="A11" s="220"/>
      <c r="B11" s="845"/>
      <c r="C11" s="124" t="s">
        <v>207</v>
      </c>
      <c r="D11" s="116">
        <v>0</v>
      </c>
      <c r="E11" s="116">
        <v>0</v>
      </c>
      <c r="F11" s="116">
        <v>2500000000</v>
      </c>
      <c r="G11" s="116">
        <v>309322145</v>
      </c>
      <c r="H11" s="87">
        <v>2100776240</v>
      </c>
      <c r="I11" s="116">
        <v>292328255</v>
      </c>
      <c r="J11" s="116">
        <v>76132272</v>
      </c>
      <c r="K11" s="116">
        <v>0</v>
      </c>
      <c r="L11" s="116">
        <v>0</v>
      </c>
      <c r="M11" s="71">
        <v>5278558912</v>
      </c>
      <c r="N11" s="125">
        <v>5278558912</v>
      </c>
      <c r="O11" s="846"/>
    </row>
    <row r="12" spans="1:15" x14ac:dyDescent="0.25">
      <c r="A12" s="220"/>
      <c r="B12" s="845"/>
      <c r="C12" s="94" t="s">
        <v>208</v>
      </c>
      <c r="D12" s="81"/>
      <c r="E12" s="82">
        <v>627998658</v>
      </c>
      <c r="F12" s="116">
        <v>2500000000</v>
      </c>
      <c r="G12" s="116">
        <v>40033381</v>
      </c>
      <c r="H12" s="82">
        <v>-2099000000</v>
      </c>
      <c r="I12" s="82">
        <v>530835197</v>
      </c>
      <c r="J12" s="82">
        <v>0</v>
      </c>
      <c r="K12" s="116">
        <v>760634244</v>
      </c>
      <c r="L12" s="116">
        <v>0</v>
      </c>
      <c r="M12" s="71">
        <v>2360501480</v>
      </c>
      <c r="N12" s="125">
        <v>1030628873</v>
      </c>
      <c r="O12" s="846"/>
    </row>
    <row r="13" spans="1:15" x14ac:dyDescent="0.25">
      <c r="A13" s="220"/>
      <c r="B13" s="845"/>
      <c r="C13" s="83" t="s">
        <v>209</v>
      </c>
      <c r="D13" s="70"/>
      <c r="E13" s="108"/>
      <c r="F13" s="108"/>
      <c r="G13" s="108"/>
      <c r="H13" s="108"/>
      <c r="I13" s="108"/>
      <c r="J13" s="108"/>
      <c r="K13" s="108"/>
      <c r="L13" s="82">
        <v>0</v>
      </c>
      <c r="M13" s="71">
        <v>0</v>
      </c>
      <c r="N13" s="125">
        <v>0</v>
      </c>
      <c r="O13" s="846"/>
    </row>
    <row r="14" spans="1:15" x14ac:dyDescent="0.25">
      <c r="A14" s="220"/>
      <c r="B14" s="845"/>
      <c r="C14" s="95" t="s">
        <v>167</v>
      </c>
      <c r="D14" s="108"/>
      <c r="E14" s="112"/>
      <c r="F14" s="108"/>
      <c r="G14" s="108"/>
      <c r="H14" s="108"/>
      <c r="I14" s="108"/>
      <c r="J14" s="108"/>
      <c r="K14" s="108"/>
      <c r="L14" s="116">
        <v>1874856616</v>
      </c>
      <c r="M14" s="71">
        <v>1874856616</v>
      </c>
      <c r="N14" s="125">
        <v>1308177396</v>
      </c>
      <c r="O14" s="846"/>
    </row>
    <row r="15" spans="1:15" x14ac:dyDescent="0.25">
      <c r="A15" s="220"/>
      <c r="B15" s="845"/>
      <c r="C15" s="73" t="s">
        <v>210</v>
      </c>
      <c r="D15" s="151">
        <v>0</v>
      </c>
      <c r="E15" s="151">
        <v>627998658</v>
      </c>
      <c r="F15" s="151">
        <v>5000000000</v>
      </c>
      <c r="G15" s="151">
        <v>349355526</v>
      </c>
      <c r="H15" s="151">
        <v>1776240</v>
      </c>
      <c r="I15" s="151">
        <v>823163452</v>
      </c>
      <c r="J15" s="151">
        <v>76132272</v>
      </c>
      <c r="K15" s="151">
        <v>760634244</v>
      </c>
      <c r="L15" s="151">
        <v>1874856616</v>
      </c>
      <c r="M15" s="151">
        <v>9513917008</v>
      </c>
      <c r="N15" s="74">
        <v>7617365181</v>
      </c>
      <c r="O15" s="846"/>
    </row>
    <row r="16" spans="1:15" ht="15.75" thickBot="1" x14ac:dyDescent="0.3">
      <c r="A16" s="220"/>
      <c r="B16" s="845"/>
      <c r="C16" s="72" t="s">
        <v>211</v>
      </c>
      <c r="D16" s="84">
        <v>0</v>
      </c>
      <c r="E16" s="84">
        <v>0</v>
      </c>
      <c r="F16" s="84">
        <v>2500000000</v>
      </c>
      <c r="G16" s="84">
        <v>309322145</v>
      </c>
      <c r="H16" s="84">
        <v>2100776240</v>
      </c>
      <c r="I16" s="84">
        <v>292328255</v>
      </c>
      <c r="J16" s="84">
        <v>77762487</v>
      </c>
      <c r="K16" s="84">
        <v>1028998658</v>
      </c>
      <c r="L16" s="84">
        <v>1308177396</v>
      </c>
      <c r="M16" s="84">
        <v>7617365181</v>
      </c>
      <c r="N16" s="76">
        <v>0</v>
      </c>
      <c r="O16" s="846"/>
    </row>
    <row r="17" spans="1:15" x14ac:dyDescent="0.25">
      <c r="A17" s="220"/>
      <c r="B17" s="845"/>
      <c r="C17" s="380"/>
      <c r="D17" s="380"/>
      <c r="E17" s="380"/>
      <c r="F17" s="380"/>
      <c r="G17" s="380"/>
      <c r="H17" s="380"/>
      <c r="I17" s="380"/>
      <c r="J17" s="380"/>
      <c r="K17" s="380"/>
      <c r="L17" s="746"/>
      <c r="M17" s="380"/>
      <c r="N17" s="746"/>
      <c r="O17" s="846"/>
    </row>
    <row r="18" spans="1:15" x14ac:dyDescent="0.25">
      <c r="A18" s="220"/>
      <c r="B18" s="845"/>
      <c r="C18" s="380"/>
      <c r="D18" s="380"/>
      <c r="E18" s="380"/>
      <c r="F18" s="380"/>
      <c r="G18" s="380"/>
      <c r="H18" s="746"/>
      <c r="I18" s="380"/>
      <c r="J18" s="746"/>
      <c r="K18" s="380"/>
      <c r="L18" s="380"/>
      <c r="M18" s="746"/>
      <c r="N18" s="746"/>
      <c r="O18" s="846"/>
    </row>
    <row r="19" spans="1:15" x14ac:dyDescent="0.25">
      <c r="A19" s="220"/>
      <c r="B19" s="845"/>
      <c r="C19" s="380"/>
      <c r="D19" s="380"/>
      <c r="E19" s="380"/>
      <c r="F19" s="746"/>
      <c r="G19" s="380"/>
      <c r="H19" s="380"/>
      <c r="I19" s="380"/>
      <c r="J19" s="746"/>
      <c r="K19" s="746"/>
      <c r="L19" s="746"/>
      <c r="M19" s="746"/>
      <c r="N19" s="380"/>
      <c r="O19" s="846"/>
    </row>
    <row r="20" spans="1:15" x14ac:dyDescent="0.25">
      <c r="A20" s="220"/>
      <c r="B20" s="845"/>
      <c r="C20" s="380"/>
      <c r="D20" s="380"/>
      <c r="E20" s="380"/>
      <c r="F20" s="380"/>
      <c r="G20" s="380"/>
      <c r="H20" s="380"/>
      <c r="I20" s="380"/>
      <c r="J20" s="746"/>
      <c r="K20" s="746"/>
      <c r="L20" s="746"/>
      <c r="M20" s="746"/>
      <c r="N20" s="380"/>
      <c r="O20" s="846"/>
    </row>
    <row r="21" spans="1:15" x14ac:dyDescent="0.25">
      <c r="A21" s="220"/>
      <c r="B21" s="845"/>
      <c r="C21" s="380"/>
      <c r="D21" s="745"/>
      <c r="E21" s="380"/>
      <c r="F21" s="380"/>
      <c r="G21" s="746"/>
      <c r="H21" s="746"/>
      <c r="I21" s="380"/>
      <c r="J21" s="747"/>
      <c r="K21" s="380"/>
      <c r="L21" s="380"/>
      <c r="M21" s="380"/>
      <c r="N21" s="380"/>
      <c r="O21" s="846"/>
    </row>
    <row r="22" spans="1:15" x14ac:dyDescent="0.25">
      <c r="A22" s="220"/>
      <c r="B22" s="845"/>
      <c r="C22" s="371"/>
      <c r="D22" s="371"/>
      <c r="E22" s="371"/>
      <c r="F22" s="371"/>
      <c r="G22" s="371"/>
      <c r="H22" s="371"/>
      <c r="I22" s="371"/>
      <c r="J22" s="371"/>
      <c r="K22" s="371"/>
      <c r="L22" s="371"/>
      <c r="M22" s="371"/>
      <c r="N22" s="371"/>
      <c r="O22" s="846"/>
    </row>
    <row r="23" spans="1:15" x14ac:dyDescent="0.25">
      <c r="A23" s="220"/>
      <c r="B23" s="845"/>
      <c r="C23" s="371"/>
      <c r="D23" s="371"/>
      <c r="E23" s="371"/>
      <c r="F23" s="371"/>
      <c r="G23" s="371"/>
      <c r="H23" s="371"/>
      <c r="I23" s="371"/>
      <c r="J23" s="371"/>
      <c r="K23" s="371"/>
      <c r="L23" s="371"/>
      <c r="M23" s="371"/>
      <c r="N23" s="371"/>
      <c r="O23" s="846"/>
    </row>
    <row r="24" spans="1:15" x14ac:dyDescent="0.25">
      <c r="A24" s="220"/>
      <c r="B24" s="845"/>
      <c r="C24" s="371"/>
      <c r="D24" s="371"/>
      <c r="E24" s="371"/>
      <c r="F24" s="371"/>
      <c r="G24" s="371"/>
      <c r="H24" s="371"/>
      <c r="I24" s="371"/>
      <c r="J24" s="371"/>
      <c r="K24" s="371"/>
      <c r="L24" s="371"/>
      <c r="M24" s="371"/>
      <c r="N24" s="371"/>
      <c r="O24" s="846"/>
    </row>
    <row r="25" spans="1:15" ht="15.75" thickBot="1" x14ac:dyDescent="0.3">
      <c r="A25" s="220"/>
      <c r="B25" s="849"/>
      <c r="C25" s="850"/>
      <c r="D25" s="850"/>
      <c r="E25" s="850"/>
      <c r="F25" s="850"/>
      <c r="G25" s="850"/>
      <c r="H25" s="850"/>
      <c r="I25" s="850"/>
      <c r="J25" s="850"/>
      <c r="K25" s="850"/>
      <c r="L25" s="850"/>
      <c r="M25" s="850"/>
      <c r="N25" s="850"/>
      <c r="O25" s="851"/>
    </row>
    <row r="26" spans="1:15" x14ac:dyDescent="0.25">
      <c r="A26" s="220"/>
      <c r="B26" s="220"/>
      <c r="C26" s="220"/>
      <c r="D26" s="220"/>
      <c r="E26" s="220"/>
      <c r="F26" s="220"/>
      <c r="G26" s="220"/>
      <c r="H26" s="220"/>
      <c r="I26" s="220"/>
      <c r="J26" s="220"/>
      <c r="K26" s="220"/>
      <c r="L26" s="220"/>
      <c r="M26" s="220"/>
      <c r="N26" s="220"/>
      <c r="O26" s="220"/>
    </row>
  </sheetData>
  <mergeCells count="8">
    <mergeCell ref="C6:M6"/>
    <mergeCell ref="C7:M7"/>
    <mergeCell ref="C3:M3"/>
    <mergeCell ref="M9:N9"/>
    <mergeCell ref="C9:C10"/>
    <mergeCell ref="D9:F9"/>
    <mergeCell ref="K9:L9"/>
    <mergeCell ref="C4:M4"/>
  </mergeCell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Q75"/>
  <sheetViews>
    <sheetView topLeftCell="A50" workbookViewId="0">
      <selection activeCell="G76" sqref="G76"/>
    </sheetView>
  </sheetViews>
  <sheetFormatPr baseColWidth="10" defaultRowHeight="15" x14ac:dyDescent="0.25"/>
  <cols>
    <col min="2" max="2" width="4" style="220" customWidth="1"/>
    <col min="6" max="6" width="19.140625" customWidth="1"/>
    <col min="7" max="7" width="21.28515625" customWidth="1"/>
    <col min="9" max="9" width="14.28515625" customWidth="1"/>
    <col min="13" max="13" width="12.7109375" bestFit="1" customWidth="1"/>
    <col min="262" max="262" width="19.140625" customWidth="1"/>
    <col min="263" max="263" width="21.28515625" customWidth="1"/>
    <col min="265" max="265" width="14.28515625" customWidth="1"/>
    <col min="269" max="269" width="12.7109375" bestFit="1" customWidth="1"/>
    <col min="518" max="518" width="19.140625" customWidth="1"/>
    <col min="519" max="519" width="21.28515625" customWidth="1"/>
    <col min="521" max="521" width="14.28515625" customWidth="1"/>
    <col min="525" max="525" width="12.7109375" bestFit="1" customWidth="1"/>
    <col min="774" max="774" width="19.140625" customWidth="1"/>
    <col min="775" max="775" width="21.28515625" customWidth="1"/>
    <col min="777" max="777" width="14.28515625" customWidth="1"/>
    <col min="781" max="781" width="12.7109375" bestFit="1" customWidth="1"/>
    <col min="1030" max="1030" width="19.140625" customWidth="1"/>
    <col min="1031" max="1031" width="21.28515625" customWidth="1"/>
    <col min="1033" max="1033" width="14.28515625" customWidth="1"/>
    <col min="1037" max="1037" width="12.7109375" bestFit="1" customWidth="1"/>
    <col min="1286" max="1286" width="19.140625" customWidth="1"/>
    <col min="1287" max="1287" width="21.28515625" customWidth="1"/>
    <col min="1289" max="1289" width="14.28515625" customWidth="1"/>
    <col min="1293" max="1293" width="12.7109375" bestFit="1" customWidth="1"/>
    <col min="1542" max="1542" width="19.140625" customWidth="1"/>
    <col min="1543" max="1543" width="21.28515625" customWidth="1"/>
    <col min="1545" max="1545" width="14.28515625" customWidth="1"/>
    <col min="1549" max="1549" width="12.7109375" bestFit="1" customWidth="1"/>
    <col min="1798" max="1798" width="19.140625" customWidth="1"/>
    <col min="1799" max="1799" width="21.28515625" customWidth="1"/>
    <col min="1801" max="1801" width="14.28515625" customWidth="1"/>
    <col min="1805" max="1805" width="12.7109375" bestFit="1" customWidth="1"/>
    <col min="2054" max="2054" width="19.140625" customWidth="1"/>
    <col min="2055" max="2055" width="21.28515625" customWidth="1"/>
    <col min="2057" max="2057" width="14.28515625" customWidth="1"/>
    <col min="2061" max="2061" width="12.7109375" bestFit="1" customWidth="1"/>
    <col min="2310" max="2310" width="19.140625" customWidth="1"/>
    <col min="2311" max="2311" width="21.28515625" customWidth="1"/>
    <col min="2313" max="2313" width="14.28515625" customWidth="1"/>
    <col min="2317" max="2317" width="12.7109375" bestFit="1" customWidth="1"/>
    <col min="2566" max="2566" width="19.140625" customWidth="1"/>
    <col min="2567" max="2567" width="21.28515625" customWidth="1"/>
    <col min="2569" max="2569" width="14.28515625" customWidth="1"/>
    <col min="2573" max="2573" width="12.7109375" bestFit="1" customWidth="1"/>
    <col min="2822" max="2822" width="19.140625" customWidth="1"/>
    <col min="2823" max="2823" width="21.28515625" customWidth="1"/>
    <col min="2825" max="2825" width="14.28515625" customWidth="1"/>
    <col min="2829" max="2829" width="12.7109375" bestFit="1" customWidth="1"/>
    <col min="3078" max="3078" width="19.140625" customWidth="1"/>
    <col min="3079" max="3079" width="21.28515625" customWidth="1"/>
    <col min="3081" max="3081" width="14.28515625" customWidth="1"/>
    <col min="3085" max="3085" width="12.7109375" bestFit="1" customWidth="1"/>
    <col min="3334" max="3334" width="19.140625" customWidth="1"/>
    <col min="3335" max="3335" width="21.28515625" customWidth="1"/>
    <col min="3337" max="3337" width="14.28515625" customWidth="1"/>
    <col min="3341" max="3341" width="12.7109375" bestFit="1" customWidth="1"/>
    <col min="3590" max="3590" width="19.140625" customWidth="1"/>
    <col min="3591" max="3591" width="21.28515625" customWidth="1"/>
    <col min="3593" max="3593" width="14.28515625" customWidth="1"/>
    <col min="3597" max="3597" width="12.7109375" bestFit="1" customWidth="1"/>
    <col min="3846" max="3846" width="19.140625" customWidth="1"/>
    <col min="3847" max="3847" width="21.28515625" customWidth="1"/>
    <col min="3849" max="3849" width="14.28515625" customWidth="1"/>
    <col min="3853" max="3853" width="12.7109375" bestFit="1" customWidth="1"/>
    <col min="4102" max="4102" width="19.140625" customWidth="1"/>
    <col min="4103" max="4103" width="21.28515625" customWidth="1"/>
    <col min="4105" max="4105" width="14.28515625" customWidth="1"/>
    <col min="4109" max="4109" width="12.7109375" bestFit="1" customWidth="1"/>
    <col min="4358" max="4358" width="19.140625" customWidth="1"/>
    <col min="4359" max="4359" width="21.28515625" customWidth="1"/>
    <col min="4361" max="4361" width="14.28515625" customWidth="1"/>
    <col min="4365" max="4365" width="12.7109375" bestFit="1" customWidth="1"/>
    <col min="4614" max="4614" width="19.140625" customWidth="1"/>
    <col min="4615" max="4615" width="21.28515625" customWidth="1"/>
    <col min="4617" max="4617" width="14.28515625" customWidth="1"/>
    <col min="4621" max="4621" width="12.7109375" bestFit="1" customWidth="1"/>
    <col min="4870" max="4870" width="19.140625" customWidth="1"/>
    <col min="4871" max="4871" width="21.28515625" customWidth="1"/>
    <col min="4873" max="4873" width="14.28515625" customWidth="1"/>
    <col min="4877" max="4877" width="12.7109375" bestFit="1" customWidth="1"/>
    <col min="5126" max="5126" width="19.140625" customWidth="1"/>
    <col min="5127" max="5127" width="21.28515625" customWidth="1"/>
    <col min="5129" max="5129" width="14.28515625" customWidth="1"/>
    <col min="5133" max="5133" width="12.7109375" bestFit="1" customWidth="1"/>
    <col min="5382" max="5382" width="19.140625" customWidth="1"/>
    <col min="5383" max="5383" width="21.28515625" customWidth="1"/>
    <col min="5385" max="5385" width="14.28515625" customWidth="1"/>
    <col min="5389" max="5389" width="12.7109375" bestFit="1" customWidth="1"/>
    <col min="5638" max="5638" width="19.140625" customWidth="1"/>
    <col min="5639" max="5639" width="21.28515625" customWidth="1"/>
    <col min="5641" max="5641" width="14.28515625" customWidth="1"/>
    <col min="5645" max="5645" width="12.7109375" bestFit="1" customWidth="1"/>
    <col min="5894" max="5894" width="19.140625" customWidth="1"/>
    <col min="5895" max="5895" width="21.28515625" customWidth="1"/>
    <col min="5897" max="5897" width="14.28515625" customWidth="1"/>
    <col min="5901" max="5901" width="12.7109375" bestFit="1" customWidth="1"/>
    <col min="6150" max="6150" width="19.140625" customWidth="1"/>
    <col min="6151" max="6151" width="21.28515625" customWidth="1"/>
    <col min="6153" max="6153" width="14.28515625" customWidth="1"/>
    <col min="6157" max="6157" width="12.7109375" bestFit="1" customWidth="1"/>
    <col min="6406" max="6406" width="19.140625" customWidth="1"/>
    <col min="6407" max="6407" width="21.28515625" customWidth="1"/>
    <col min="6409" max="6409" width="14.28515625" customWidth="1"/>
    <col min="6413" max="6413" width="12.7109375" bestFit="1" customWidth="1"/>
    <col min="6662" max="6662" width="19.140625" customWidth="1"/>
    <col min="6663" max="6663" width="21.28515625" customWidth="1"/>
    <col min="6665" max="6665" width="14.28515625" customWidth="1"/>
    <col min="6669" max="6669" width="12.7109375" bestFit="1" customWidth="1"/>
    <col min="6918" max="6918" width="19.140625" customWidth="1"/>
    <col min="6919" max="6919" width="21.28515625" customWidth="1"/>
    <col min="6921" max="6921" width="14.28515625" customWidth="1"/>
    <col min="6925" max="6925" width="12.7109375" bestFit="1" customWidth="1"/>
    <col min="7174" max="7174" width="19.140625" customWidth="1"/>
    <col min="7175" max="7175" width="21.28515625" customWidth="1"/>
    <col min="7177" max="7177" width="14.28515625" customWidth="1"/>
    <col min="7181" max="7181" width="12.7109375" bestFit="1" customWidth="1"/>
    <col min="7430" max="7430" width="19.140625" customWidth="1"/>
    <col min="7431" max="7431" width="21.28515625" customWidth="1"/>
    <col min="7433" max="7433" width="14.28515625" customWidth="1"/>
    <col min="7437" max="7437" width="12.7109375" bestFit="1" customWidth="1"/>
    <col min="7686" max="7686" width="19.140625" customWidth="1"/>
    <col min="7687" max="7687" width="21.28515625" customWidth="1"/>
    <col min="7689" max="7689" width="14.28515625" customWidth="1"/>
    <col min="7693" max="7693" width="12.7109375" bestFit="1" customWidth="1"/>
    <col min="7942" max="7942" width="19.140625" customWidth="1"/>
    <col min="7943" max="7943" width="21.28515625" customWidth="1"/>
    <col min="7945" max="7945" width="14.28515625" customWidth="1"/>
    <col min="7949" max="7949" width="12.7109375" bestFit="1" customWidth="1"/>
    <col min="8198" max="8198" width="19.140625" customWidth="1"/>
    <col min="8199" max="8199" width="21.28515625" customWidth="1"/>
    <col min="8201" max="8201" width="14.28515625" customWidth="1"/>
    <col min="8205" max="8205" width="12.7109375" bestFit="1" customWidth="1"/>
    <col min="8454" max="8454" width="19.140625" customWidth="1"/>
    <col min="8455" max="8455" width="21.28515625" customWidth="1"/>
    <col min="8457" max="8457" width="14.28515625" customWidth="1"/>
    <col min="8461" max="8461" width="12.7109375" bestFit="1" customWidth="1"/>
    <col min="8710" max="8710" width="19.140625" customWidth="1"/>
    <col min="8711" max="8711" width="21.28515625" customWidth="1"/>
    <col min="8713" max="8713" width="14.28515625" customWidth="1"/>
    <col min="8717" max="8717" width="12.7109375" bestFit="1" customWidth="1"/>
    <col min="8966" max="8966" width="19.140625" customWidth="1"/>
    <col min="8967" max="8967" width="21.28515625" customWidth="1"/>
    <col min="8969" max="8969" width="14.28515625" customWidth="1"/>
    <col min="8973" max="8973" width="12.7109375" bestFit="1" customWidth="1"/>
    <col min="9222" max="9222" width="19.140625" customWidth="1"/>
    <col min="9223" max="9223" width="21.28515625" customWidth="1"/>
    <col min="9225" max="9225" width="14.28515625" customWidth="1"/>
    <col min="9229" max="9229" width="12.7109375" bestFit="1" customWidth="1"/>
    <col min="9478" max="9478" width="19.140625" customWidth="1"/>
    <col min="9479" max="9479" width="21.28515625" customWidth="1"/>
    <col min="9481" max="9481" width="14.28515625" customWidth="1"/>
    <col min="9485" max="9485" width="12.7109375" bestFit="1" customWidth="1"/>
    <col min="9734" max="9734" width="19.140625" customWidth="1"/>
    <col min="9735" max="9735" width="21.28515625" customWidth="1"/>
    <col min="9737" max="9737" width="14.28515625" customWidth="1"/>
    <col min="9741" max="9741" width="12.7109375" bestFit="1" customWidth="1"/>
    <col min="9990" max="9990" width="19.140625" customWidth="1"/>
    <col min="9991" max="9991" width="21.28515625" customWidth="1"/>
    <col min="9993" max="9993" width="14.28515625" customWidth="1"/>
    <col min="9997" max="9997" width="12.7109375" bestFit="1" customWidth="1"/>
    <col min="10246" max="10246" width="19.140625" customWidth="1"/>
    <col min="10247" max="10247" width="21.28515625" customWidth="1"/>
    <col min="10249" max="10249" width="14.28515625" customWidth="1"/>
    <col min="10253" max="10253" width="12.7109375" bestFit="1" customWidth="1"/>
    <col min="10502" max="10502" width="19.140625" customWidth="1"/>
    <col min="10503" max="10503" width="21.28515625" customWidth="1"/>
    <col min="10505" max="10505" width="14.28515625" customWidth="1"/>
    <col min="10509" max="10509" width="12.7109375" bestFit="1" customWidth="1"/>
    <col min="10758" max="10758" width="19.140625" customWidth="1"/>
    <col min="10759" max="10759" width="21.28515625" customWidth="1"/>
    <col min="10761" max="10761" width="14.28515625" customWidth="1"/>
    <col min="10765" max="10765" width="12.7109375" bestFit="1" customWidth="1"/>
    <col min="11014" max="11014" width="19.140625" customWidth="1"/>
    <col min="11015" max="11015" width="21.28515625" customWidth="1"/>
    <col min="11017" max="11017" width="14.28515625" customWidth="1"/>
    <col min="11021" max="11021" width="12.7109375" bestFit="1" customWidth="1"/>
    <col min="11270" max="11270" width="19.140625" customWidth="1"/>
    <col min="11271" max="11271" width="21.28515625" customWidth="1"/>
    <col min="11273" max="11273" width="14.28515625" customWidth="1"/>
    <col min="11277" max="11277" width="12.7109375" bestFit="1" customWidth="1"/>
    <col min="11526" max="11526" width="19.140625" customWidth="1"/>
    <col min="11527" max="11527" width="21.28515625" customWidth="1"/>
    <col min="11529" max="11529" width="14.28515625" customWidth="1"/>
    <col min="11533" max="11533" width="12.7109375" bestFit="1" customWidth="1"/>
    <col min="11782" max="11782" width="19.140625" customWidth="1"/>
    <col min="11783" max="11783" width="21.28515625" customWidth="1"/>
    <col min="11785" max="11785" width="14.28515625" customWidth="1"/>
    <col min="11789" max="11789" width="12.7109375" bestFit="1" customWidth="1"/>
    <col min="12038" max="12038" width="19.140625" customWidth="1"/>
    <col min="12039" max="12039" width="21.28515625" customWidth="1"/>
    <col min="12041" max="12041" width="14.28515625" customWidth="1"/>
    <col min="12045" max="12045" width="12.7109375" bestFit="1" customWidth="1"/>
    <col min="12294" max="12294" width="19.140625" customWidth="1"/>
    <col min="12295" max="12295" width="21.28515625" customWidth="1"/>
    <col min="12297" max="12297" width="14.28515625" customWidth="1"/>
    <col min="12301" max="12301" width="12.7109375" bestFit="1" customWidth="1"/>
    <col min="12550" max="12550" width="19.140625" customWidth="1"/>
    <col min="12551" max="12551" width="21.28515625" customWidth="1"/>
    <col min="12553" max="12553" width="14.28515625" customWidth="1"/>
    <col min="12557" max="12557" width="12.7109375" bestFit="1" customWidth="1"/>
    <col min="12806" max="12806" width="19.140625" customWidth="1"/>
    <col min="12807" max="12807" width="21.28515625" customWidth="1"/>
    <col min="12809" max="12809" width="14.28515625" customWidth="1"/>
    <col min="12813" max="12813" width="12.7109375" bestFit="1" customWidth="1"/>
    <col min="13062" max="13062" width="19.140625" customWidth="1"/>
    <col min="13063" max="13063" width="21.28515625" customWidth="1"/>
    <col min="13065" max="13065" width="14.28515625" customWidth="1"/>
    <col min="13069" max="13069" width="12.7109375" bestFit="1" customWidth="1"/>
    <col min="13318" max="13318" width="19.140625" customWidth="1"/>
    <col min="13319" max="13319" width="21.28515625" customWidth="1"/>
    <col min="13321" max="13321" width="14.28515625" customWidth="1"/>
    <col min="13325" max="13325" width="12.7109375" bestFit="1" customWidth="1"/>
    <col min="13574" max="13574" width="19.140625" customWidth="1"/>
    <col min="13575" max="13575" width="21.28515625" customWidth="1"/>
    <col min="13577" max="13577" width="14.28515625" customWidth="1"/>
    <col min="13581" max="13581" width="12.7109375" bestFit="1" customWidth="1"/>
    <col min="13830" max="13830" width="19.140625" customWidth="1"/>
    <col min="13831" max="13831" width="21.28515625" customWidth="1"/>
    <col min="13833" max="13833" width="14.28515625" customWidth="1"/>
    <col min="13837" max="13837" width="12.7109375" bestFit="1" customWidth="1"/>
    <col min="14086" max="14086" width="19.140625" customWidth="1"/>
    <col min="14087" max="14087" width="21.28515625" customWidth="1"/>
    <col min="14089" max="14089" width="14.28515625" customWidth="1"/>
    <col min="14093" max="14093" width="12.7109375" bestFit="1" customWidth="1"/>
    <col min="14342" max="14342" width="19.140625" customWidth="1"/>
    <col min="14343" max="14343" width="21.28515625" customWidth="1"/>
    <col min="14345" max="14345" width="14.28515625" customWidth="1"/>
    <col min="14349" max="14349" width="12.7109375" bestFit="1" customWidth="1"/>
    <col min="14598" max="14598" width="19.140625" customWidth="1"/>
    <col min="14599" max="14599" width="21.28515625" customWidth="1"/>
    <col min="14601" max="14601" width="14.28515625" customWidth="1"/>
    <col min="14605" max="14605" width="12.7109375" bestFit="1" customWidth="1"/>
    <col min="14854" max="14854" width="19.140625" customWidth="1"/>
    <col min="14855" max="14855" width="21.28515625" customWidth="1"/>
    <col min="14857" max="14857" width="14.28515625" customWidth="1"/>
    <col min="14861" max="14861" width="12.7109375" bestFit="1" customWidth="1"/>
    <col min="15110" max="15110" width="19.140625" customWidth="1"/>
    <col min="15111" max="15111" width="21.28515625" customWidth="1"/>
    <col min="15113" max="15113" width="14.28515625" customWidth="1"/>
    <col min="15117" max="15117" width="12.7109375" bestFit="1" customWidth="1"/>
    <col min="15366" max="15366" width="19.140625" customWidth="1"/>
    <col min="15367" max="15367" width="21.28515625" customWidth="1"/>
    <col min="15369" max="15369" width="14.28515625" customWidth="1"/>
    <col min="15373" max="15373" width="12.7109375" bestFit="1" customWidth="1"/>
    <col min="15622" max="15622" width="19.140625" customWidth="1"/>
    <col min="15623" max="15623" width="21.28515625" customWidth="1"/>
    <col min="15625" max="15625" width="14.28515625" customWidth="1"/>
    <col min="15629" max="15629" width="12.7109375" bestFit="1" customWidth="1"/>
    <col min="15878" max="15878" width="19.140625" customWidth="1"/>
    <col min="15879" max="15879" width="21.28515625" customWidth="1"/>
    <col min="15881" max="15881" width="14.28515625" customWidth="1"/>
    <col min="15885" max="15885" width="12.7109375" bestFit="1" customWidth="1"/>
    <col min="16134" max="16134" width="19.140625" customWidth="1"/>
    <col min="16135" max="16135" width="21.28515625" customWidth="1"/>
    <col min="16137" max="16137" width="14.28515625" customWidth="1"/>
    <col min="16141" max="16141" width="12.7109375" bestFit="1" customWidth="1"/>
  </cols>
  <sheetData>
    <row r="1" spans="2:17" ht="15.75" thickBot="1" x14ac:dyDescent="0.3"/>
    <row r="2" spans="2:17" x14ac:dyDescent="0.25">
      <c r="B2" s="841"/>
      <c r="C2" s="842"/>
      <c r="D2" s="842"/>
      <c r="E2" s="842"/>
      <c r="F2" s="842"/>
      <c r="G2" s="842"/>
      <c r="H2" s="842"/>
      <c r="I2" s="842"/>
      <c r="J2" s="844"/>
    </row>
    <row r="3" spans="2:17" x14ac:dyDescent="0.25">
      <c r="B3" s="845"/>
      <c r="C3" s="371"/>
      <c r="D3" s="371"/>
      <c r="E3" s="371"/>
      <c r="F3" s="371"/>
      <c r="G3" s="371"/>
      <c r="H3" s="371"/>
      <c r="I3" s="371"/>
      <c r="J3" s="846"/>
    </row>
    <row r="4" spans="2:17" ht="18" x14ac:dyDescent="0.25">
      <c r="B4" s="845"/>
      <c r="C4" s="1091" t="s">
        <v>212</v>
      </c>
      <c r="D4" s="1091"/>
      <c r="E4" s="1091"/>
      <c r="F4" s="1091"/>
      <c r="G4" s="1091"/>
      <c r="H4" s="1091"/>
      <c r="I4" s="1091"/>
      <c r="J4" s="846"/>
    </row>
    <row r="5" spans="2:17" ht="15.75" x14ac:dyDescent="0.25">
      <c r="B5" s="845"/>
      <c r="C5" s="1092" t="s">
        <v>677</v>
      </c>
      <c r="D5" s="1092"/>
      <c r="E5" s="1092"/>
      <c r="F5" s="1092"/>
      <c r="G5" s="1092"/>
      <c r="H5" s="1092"/>
      <c r="I5" s="1092"/>
      <c r="J5" s="846"/>
    </row>
    <row r="6" spans="2:17" x14ac:dyDescent="0.25">
      <c r="B6" s="845"/>
      <c r="C6" s="371"/>
      <c r="D6" s="371"/>
      <c r="E6" s="371"/>
      <c r="F6" s="371"/>
      <c r="G6" s="371"/>
      <c r="H6" s="371"/>
      <c r="I6" s="371"/>
      <c r="J6" s="846"/>
    </row>
    <row r="7" spans="2:17" ht="18.75" customHeight="1" x14ac:dyDescent="0.25">
      <c r="B7" s="845"/>
      <c r="C7" s="880" t="s">
        <v>213</v>
      </c>
      <c r="D7" s="371"/>
      <c r="E7" s="371"/>
      <c r="F7" s="371"/>
      <c r="G7" s="371"/>
      <c r="H7" s="371"/>
      <c r="I7" s="371"/>
      <c r="J7" s="846"/>
    </row>
    <row r="8" spans="2:17" x14ac:dyDescent="0.25">
      <c r="B8" s="845"/>
      <c r="C8" s="881"/>
      <c r="D8" s="371"/>
      <c r="E8" s="371"/>
      <c r="F8" s="371"/>
      <c r="G8" s="371"/>
      <c r="H8" s="371"/>
      <c r="I8" s="371"/>
      <c r="J8" s="846"/>
    </row>
    <row r="9" spans="2:17" ht="54" customHeight="1" x14ac:dyDescent="0.25">
      <c r="B9" s="845"/>
      <c r="C9" s="1093" t="s">
        <v>678</v>
      </c>
      <c r="D9" s="1093"/>
      <c r="E9" s="1093"/>
      <c r="F9" s="1093"/>
      <c r="G9" s="1093"/>
      <c r="H9" s="1093"/>
      <c r="I9" s="1093"/>
      <c r="J9" s="882"/>
      <c r="K9" s="748"/>
      <c r="L9" s="748"/>
      <c r="M9" s="748"/>
    </row>
    <row r="10" spans="2:17" ht="24.75" customHeight="1" x14ac:dyDescent="0.25">
      <c r="B10" s="845"/>
      <c r="C10" s="880" t="s">
        <v>214</v>
      </c>
      <c r="D10" s="371"/>
      <c r="E10" s="371"/>
      <c r="F10" s="371"/>
      <c r="G10" s="371"/>
      <c r="H10" s="371"/>
      <c r="I10" s="371"/>
      <c r="J10" s="846"/>
    </row>
    <row r="11" spans="2:17" ht="11.25" customHeight="1" x14ac:dyDescent="0.25">
      <c r="B11" s="845"/>
      <c r="C11" s="883"/>
      <c r="D11" s="371"/>
      <c r="E11" s="371"/>
      <c r="F11" s="371"/>
      <c r="G11" s="371"/>
      <c r="H11" s="371"/>
      <c r="I11" s="371"/>
      <c r="J11" s="846"/>
    </row>
    <row r="12" spans="2:17" ht="12.75" customHeight="1" x14ac:dyDescent="0.25">
      <c r="B12" s="845"/>
      <c r="C12" s="1094" t="s">
        <v>215</v>
      </c>
      <c r="D12" s="1094"/>
      <c r="E12" s="1094"/>
      <c r="F12" s="1094"/>
      <c r="G12" s="1094"/>
      <c r="H12" s="1094"/>
      <c r="I12" s="1094"/>
      <c r="J12" s="846"/>
    </row>
    <row r="13" spans="2:17" hidden="1" x14ac:dyDescent="0.25">
      <c r="B13" s="845"/>
      <c r="C13" s="883"/>
      <c r="D13" s="371"/>
      <c r="E13" s="371"/>
      <c r="F13" s="371"/>
      <c r="G13" s="371"/>
      <c r="H13" s="371"/>
      <c r="I13" s="371"/>
      <c r="J13" s="846"/>
    </row>
    <row r="14" spans="2:17" ht="251.25" customHeight="1" x14ac:dyDescent="0.25">
      <c r="B14" s="845"/>
      <c r="C14" s="1093" t="s">
        <v>563</v>
      </c>
      <c r="D14" s="1093"/>
      <c r="E14" s="1093"/>
      <c r="F14" s="1093"/>
      <c r="G14" s="1093"/>
      <c r="H14" s="1093"/>
      <c r="I14" s="1093"/>
      <c r="J14" s="846"/>
      <c r="K14" s="1096"/>
      <c r="L14" s="1096"/>
      <c r="M14" s="1096"/>
      <c r="N14" s="1096"/>
      <c r="O14" s="1096"/>
      <c r="P14" s="1096"/>
      <c r="Q14" s="1096"/>
    </row>
    <row r="15" spans="2:17" ht="26.25" customHeight="1" x14ac:dyDescent="0.25">
      <c r="B15" s="845"/>
      <c r="C15" s="1093" t="s">
        <v>216</v>
      </c>
      <c r="D15" s="1093"/>
      <c r="E15" s="1093"/>
      <c r="F15" s="1093"/>
      <c r="G15" s="1093"/>
      <c r="H15" s="1093"/>
      <c r="I15" s="1093"/>
      <c r="J15" s="846"/>
    </row>
    <row r="16" spans="2:17" x14ac:dyDescent="0.25">
      <c r="B16" s="845"/>
      <c r="C16" s="371"/>
      <c r="D16" s="371"/>
      <c r="E16" s="371"/>
      <c r="F16" s="371"/>
      <c r="G16" s="371"/>
      <c r="H16" s="371"/>
      <c r="I16" s="371"/>
      <c r="J16" s="846"/>
    </row>
    <row r="17" spans="2:10" x14ac:dyDescent="0.25">
      <c r="B17" s="845"/>
      <c r="C17" s="1094" t="s">
        <v>217</v>
      </c>
      <c r="D17" s="1094"/>
      <c r="E17" s="1094"/>
      <c r="F17" s="1094"/>
      <c r="G17" s="1094"/>
      <c r="H17" s="1094"/>
      <c r="I17" s="1094"/>
      <c r="J17" s="846"/>
    </row>
    <row r="18" spans="2:10" hidden="1" x14ac:dyDescent="0.25">
      <c r="B18" s="845"/>
      <c r="C18" s="881"/>
      <c r="D18" s="371"/>
      <c r="E18" s="371"/>
      <c r="F18" s="371"/>
      <c r="G18" s="371"/>
      <c r="H18" s="371"/>
      <c r="I18" s="371"/>
      <c r="J18" s="846"/>
    </row>
    <row r="19" spans="2:10" ht="37.5" customHeight="1" x14ac:dyDescent="0.25">
      <c r="B19" s="845"/>
      <c r="C19" s="1093" t="s">
        <v>218</v>
      </c>
      <c r="D19" s="1095"/>
      <c r="E19" s="1095"/>
      <c r="F19" s="1095"/>
      <c r="G19" s="1095"/>
      <c r="H19" s="1095"/>
      <c r="I19" s="1095"/>
      <c r="J19" s="846"/>
    </row>
    <row r="20" spans="2:10" x14ac:dyDescent="0.25">
      <c r="B20" s="845"/>
      <c r="C20" s="1093" t="s">
        <v>219</v>
      </c>
      <c r="D20" s="1093"/>
      <c r="E20" s="1093"/>
      <c r="F20" s="1093"/>
      <c r="G20" s="1093"/>
      <c r="H20" s="1093"/>
      <c r="I20" s="371"/>
      <c r="J20" s="846"/>
    </row>
    <row r="21" spans="2:10" ht="16.5" customHeight="1" x14ac:dyDescent="0.25">
      <c r="B21" s="845"/>
      <c r="C21" s="880" t="s">
        <v>220</v>
      </c>
      <c r="D21" s="884"/>
      <c r="E21" s="884"/>
      <c r="F21" s="884"/>
      <c r="G21" s="884"/>
      <c r="H21" s="884"/>
      <c r="I21" s="371"/>
      <c r="J21" s="846"/>
    </row>
    <row r="22" spans="2:10" x14ac:dyDescent="0.25">
      <c r="B22" s="845"/>
      <c r="C22" s="1093"/>
      <c r="D22" s="1093"/>
      <c r="E22" s="1093"/>
      <c r="F22" s="1093"/>
      <c r="G22" s="1093"/>
      <c r="H22" s="1093"/>
      <c r="I22" s="371"/>
      <c r="J22" s="846"/>
    </row>
    <row r="23" spans="2:10" x14ac:dyDescent="0.25">
      <c r="B23" s="845"/>
      <c r="C23" s="1093" t="s">
        <v>221</v>
      </c>
      <c r="D23" s="1093"/>
      <c r="E23" s="1093"/>
      <c r="F23" s="1093"/>
      <c r="G23" s="1093"/>
      <c r="H23" s="1093"/>
      <c r="I23" s="371"/>
      <c r="J23" s="846"/>
    </row>
    <row r="24" spans="2:10" ht="8.25" hidden="1" customHeight="1" x14ac:dyDescent="0.25">
      <c r="B24" s="845"/>
      <c r="C24" s="1093"/>
      <c r="D24" s="1093"/>
      <c r="E24" s="1093"/>
      <c r="F24" s="1093"/>
      <c r="G24" s="1093"/>
      <c r="H24" s="1093"/>
      <c r="I24" s="371"/>
      <c r="J24" s="846"/>
    </row>
    <row r="25" spans="2:10" ht="91.5" customHeight="1" x14ac:dyDescent="0.25">
      <c r="B25" s="845"/>
      <c r="C25" s="1093" t="s">
        <v>679</v>
      </c>
      <c r="D25" s="1095"/>
      <c r="E25" s="1095"/>
      <c r="F25" s="1095"/>
      <c r="G25" s="1095"/>
      <c r="H25" s="1095"/>
      <c r="I25" s="1095"/>
      <c r="J25" s="846"/>
    </row>
    <row r="26" spans="2:10" ht="8.25" customHeight="1" x14ac:dyDescent="0.25">
      <c r="B26" s="845"/>
      <c r="C26" s="881"/>
      <c r="D26" s="371"/>
      <c r="E26" s="371"/>
      <c r="F26" s="371"/>
      <c r="G26" s="371"/>
      <c r="H26" s="371"/>
      <c r="I26" s="371"/>
      <c r="J26" s="846"/>
    </row>
    <row r="27" spans="2:10" x14ac:dyDescent="0.25">
      <c r="B27" s="845"/>
      <c r="C27" s="1093" t="s">
        <v>222</v>
      </c>
      <c r="D27" s="1093"/>
      <c r="E27" s="1093"/>
      <c r="F27" s="1093"/>
      <c r="G27" s="1093"/>
      <c r="H27" s="1093"/>
      <c r="I27" s="885"/>
      <c r="J27" s="846"/>
    </row>
    <row r="28" spans="2:10" ht="7.5" customHeight="1" x14ac:dyDescent="0.25">
      <c r="B28" s="845"/>
      <c r="C28" s="881"/>
      <c r="D28" s="371"/>
      <c r="E28" s="371"/>
      <c r="F28" s="371"/>
      <c r="G28" s="371"/>
      <c r="H28" s="371"/>
      <c r="I28" s="371"/>
      <c r="J28" s="846"/>
    </row>
    <row r="29" spans="2:10" ht="42.75" customHeight="1" x14ac:dyDescent="0.25">
      <c r="B29" s="845"/>
      <c r="C29" s="1093" t="s">
        <v>680</v>
      </c>
      <c r="D29" s="1093"/>
      <c r="E29" s="1093"/>
      <c r="F29" s="1093"/>
      <c r="G29" s="1093"/>
      <c r="H29" s="1093"/>
      <c r="I29" s="1093"/>
      <c r="J29" s="846"/>
    </row>
    <row r="30" spans="2:10" ht="32.25" customHeight="1" x14ac:dyDescent="0.25">
      <c r="B30" s="845"/>
      <c r="C30" s="885"/>
      <c r="D30" s="371"/>
      <c r="E30" s="886"/>
      <c r="F30" s="371"/>
      <c r="G30" s="886"/>
      <c r="H30" s="371"/>
      <c r="I30" s="886"/>
      <c r="J30" s="846"/>
    </row>
    <row r="31" spans="2:10" ht="32.25" customHeight="1" x14ac:dyDescent="0.25">
      <c r="B31" s="845"/>
      <c r="C31" s="885"/>
      <c r="D31" s="371"/>
      <c r="E31" s="886"/>
      <c r="F31" s="371"/>
      <c r="G31" s="886"/>
      <c r="H31" s="371"/>
      <c r="I31" s="886"/>
      <c r="J31" s="846"/>
    </row>
    <row r="32" spans="2:10" ht="32.25" customHeight="1" x14ac:dyDescent="0.25">
      <c r="B32" s="845"/>
      <c r="C32" s="885"/>
      <c r="D32" s="371"/>
      <c r="E32" s="886"/>
      <c r="F32" s="371"/>
      <c r="G32" s="886"/>
      <c r="H32" s="371"/>
      <c r="I32" s="886"/>
      <c r="J32" s="846"/>
    </row>
    <row r="33" spans="2:13" ht="20.25" customHeight="1" x14ac:dyDescent="0.25">
      <c r="B33" s="845"/>
      <c r="C33" s="887">
        <v>5</v>
      </c>
      <c r="D33" s="888"/>
      <c r="E33" s="888"/>
      <c r="F33" s="888"/>
      <c r="G33" s="888"/>
      <c r="H33" s="888"/>
      <c r="I33" s="888"/>
      <c r="J33" s="846"/>
      <c r="M33" s="69"/>
    </row>
    <row r="34" spans="2:13" ht="69.75" customHeight="1" x14ac:dyDescent="0.25">
      <c r="B34" s="845"/>
      <c r="C34" s="1093" t="s">
        <v>564</v>
      </c>
      <c r="D34" s="1095"/>
      <c r="E34" s="1095"/>
      <c r="F34" s="1095"/>
      <c r="G34" s="1095"/>
      <c r="H34" s="1095"/>
      <c r="I34" s="1095"/>
      <c r="J34" s="846"/>
    </row>
    <row r="35" spans="2:13" x14ac:dyDescent="0.25">
      <c r="B35" s="845"/>
      <c r="C35" s="881"/>
      <c r="D35" s="371"/>
      <c r="E35" s="371"/>
      <c r="F35" s="371"/>
      <c r="G35" s="371"/>
      <c r="H35" s="371"/>
      <c r="I35" s="371"/>
      <c r="J35" s="846"/>
    </row>
    <row r="36" spans="2:13" x14ac:dyDescent="0.25">
      <c r="B36" s="845"/>
      <c r="C36" s="889" t="s">
        <v>223</v>
      </c>
      <c r="D36" s="371"/>
      <c r="E36" s="371"/>
      <c r="F36" s="371"/>
      <c r="G36" s="371"/>
      <c r="H36" s="371"/>
      <c r="I36" s="371"/>
      <c r="J36" s="846"/>
    </row>
    <row r="37" spans="2:13" x14ac:dyDescent="0.25">
      <c r="B37" s="845"/>
      <c r="C37" s="881"/>
      <c r="D37" s="371"/>
      <c r="E37" s="371"/>
      <c r="F37" s="371"/>
      <c r="G37" s="371"/>
      <c r="H37" s="371"/>
      <c r="I37" s="371"/>
      <c r="J37" s="846"/>
    </row>
    <row r="38" spans="2:13" ht="37.5" customHeight="1" x14ac:dyDescent="0.25">
      <c r="B38" s="845"/>
      <c r="C38" s="1093" t="s">
        <v>565</v>
      </c>
      <c r="D38" s="1095"/>
      <c r="E38" s="1095"/>
      <c r="F38" s="1095"/>
      <c r="G38" s="1095"/>
      <c r="H38" s="1095"/>
      <c r="I38" s="1095"/>
      <c r="J38" s="846"/>
    </row>
    <row r="39" spans="2:13" x14ac:dyDescent="0.25">
      <c r="B39" s="845"/>
      <c r="C39" s="881"/>
      <c r="D39" s="371"/>
      <c r="E39" s="371"/>
      <c r="F39" s="371"/>
      <c r="G39" s="371"/>
      <c r="H39" s="371"/>
      <c r="I39" s="371"/>
      <c r="J39" s="846"/>
    </row>
    <row r="40" spans="2:13" x14ac:dyDescent="0.25">
      <c r="B40" s="845"/>
      <c r="C40" s="889" t="s">
        <v>224</v>
      </c>
      <c r="D40" s="371"/>
      <c r="E40" s="371"/>
      <c r="F40" s="371"/>
      <c r="G40" s="371"/>
      <c r="H40" s="371"/>
      <c r="I40" s="371"/>
      <c r="J40" s="846"/>
    </row>
    <row r="41" spans="2:13" x14ac:dyDescent="0.25">
      <c r="B41" s="845"/>
      <c r="C41" s="881"/>
      <c r="D41" s="371"/>
      <c r="E41" s="371"/>
      <c r="F41" s="371"/>
      <c r="G41" s="371"/>
      <c r="H41" s="371"/>
      <c r="I41" s="371"/>
      <c r="J41" s="846"/>
    </row>
    <row r="42" spans="2:13" ht="25.5" customHeight="1" x14ac:dyDescent="0.25">
      <c r="B42" s="845"/>
      <c r="C42" s="1093" t="s">
        <v>225</v>
      </c>
      <c r="D42" s="1095"/>
      <c r="E42" s="1095"/>
      <c r="F42" s="1095"/>
      <c r="G42" s="1095"/>
      <c r="H42" s="1095"/>
      <c r="I42" s="1095"/>
      <c r="J42" s="846"/>
    </row>
    <row r="43" spans="2:13" x14ac:dyDescent="0.25">
      <c r="B43" s="845"/>
      <c r="C43" s="890"/>
      <c r="D43" s="371"/>
      <c r="E43" s="371"/>
      <c r="F43" s="371"/>
      <c r="G43" s="371"/>
      <c r="H43" s="371"/>
      <c r="I43" s="371"/>
      <c r="J43" s="846"/>
    </row>
    <row r="44" spans="2:13" x14ac:dyDescent="0.25">
      <c r="B44" s="845"/>
      <c r="C44" s="889" t="s">
        <v>226</v>
      </c>
      <c r="D44" s="371"/>
      <c r="E44" s="371"/>
      <c r="F44" s="371"/>
      <c r="G44" s="371"/>
      <c r="H44" s="371"/>
      <c r="I44" s="371"/>
      <c r="J44" s="846"/>
    </row>
    <row r="45" spans="2:13" x14ac:dyDescent="0.25">
      <c r="B45" s="845"/>
      <c r="C45" s="881"/>
      <c r="D45" s="371"/>
      <c r="E45" s="371"/>
      <c r="F45" s="371"/>
      <c r="G45" s="371"/>
      <c r="H45" s="371"/>
      <c r="I45" s="371"/>
      <c r="J45" s="846"/>
    </row>
    <row r="46" spans="2:13" ht="25.5" customHeight="1" x14ac:dyDescent="0.25">
      <c r="B46" s="845"/>
      <c r="C46" s="1093" t="s">
        <v>227</v>
      </c>
      <c r="D46" s="1095"/>
      <c r="E46" s="1095"/>
      <c r="F46" s="1095"/>
      <c r="G46" s="1095"/>
      <c r="H46" s="1095"/>
      <c r="I46" s="1095"/>
      <c r="J46" s="846"/>
    </row>
    <row r="47" spans="2:13" x14ac:dyDescent="0.25">
      <c r="B47" s="845"/>
      <c r="C47" s="881"/>
      <c r="D47" s="371"/>
      <c r="E47" s="371"/>
      <c r="F47" s="371"/>
      <c r="G47" s="371"/>
      <c r="H47" s="371"/>
      <c r="I47" s="371"/>
      <c r="J47" s="846"/>
    </row>
    <row r="48" spans="2:13" x14ac:dyDescent="0.25">
      <c r="B48" s="845"/>
      <c r="C48" s="889" t="s">
        <v>228</v>
      </c>
      <c r="D48" s="371"/>
      <c r="E48" s="371"/>
      <c r="F48" s="371"/>
      <c r="G48" s="371"/>
      <c r="H48" s="371"/>
      <c r="I48" s="371"/>
      <c r="J48" s="846"/>
    </row>
    <row r="49" spans="2:16" x14ac:dyDescent="0.25">
      <c r="B49" s="845"/>
      <c r="C49" s="881"/>
      <c r="D49" s="371"/>
      <c r="E49" s="371"/>
      <c r="F49" s="371"/>
      <c r="G49" s="371"/>
      <c r="H49" s="371"/>
      <c r="I49" s="371"/>
      <c r="J49" s="846"/>
    </row>
    <row r="50" spans="2:16" ht="28.5" customHeight="1" x14ac:dyDescent="0.25">
      <c r="B50" s="845"/>
      <c r="C50" s="1093" t="s">
        <v>229</v>
      </c>
      <c r="D50" s="1095"/>
      <c r="E50" s="1095"/>
      <c r="F50" s="1095"/>
      <c r="G50" s="1095"/>
      <c r="H50" s="1095"/>
      <c r="I50" s="1095"/>
      <c r="J50" s="846"/>
    </row>
    <row r="51" spans="2:16" ht="6.75" customHeight="1" x14ac:dyDescent="0.25">
      <c r="B51" s="845"/>
      <c r="C51" s="881"/>
      <c r="D51" s="371"/>
      <c r="E51" s="371"/>
      <c r="F51" s="371"/>
      <c r="G51" s="371"/>
      <c r="H51" s="371"/>
      <c r="I51" s="371"/>
      <c r="J51" s="846"/>
    </row>
    <row r="52" spans="2:16" ht="20.25" customHeight="1" x14ac:dyDescent="0.25">
      <c r="B52" s="845"/>
      <c r="C52" s="880" t="s">
        <v>230</v>
      </c>
      <c r="D52" s="371"/>
      <c r="E52" s="371"/>
      <c r="F52" s="371"/>
      <c r="G52" s="371"/>
      <c r="H52" s="371"/>
      <c r="I52" s="371"/>
      <c r="J52" s="846"/>
    </row>
    <row r="53" spans="2:16" ht="12" customHeight="1" x14ac:dyDescent="0.25">
      <c r="B53" s="845"/>
      <c r="C53" s="881"/>
      <c r="D53" s="371"/>
      <c r="E53" s="371"/>
      <c r="F53" s="371"/>
      <c r="G53" s="371"/>
      <c r="H53" s="371"/>
      <c r="I53" s="371"/>
      <c r="J53" s="846"/>
    </row>
    <row r="54" spans="2:16" ht="24.75" customHeight="1" x14ac:dyDescent="0.25">
      <c r="B54" s="845"/>
      <c r="C54" s="1093" t="s">
        <v>231</v>
      </c>
      <c r="D54" s="1095"/>
      <c r="E54" s="1095"/>
      <c r="F54" s="1095"/>
      <c r="G54" s="1095"/>
      <c r="H54" s="1095"/>
      <c r="I54" s="1095"/>
      <c r="J54" s="846"/>
    </row>
    <row r="55" spans="2:16" ht="6.75" customHeight="1" x14ac:dyDescent="0.25">
      <c r="B55" s="845"/>
      <c r="C55" s="881"/>
      <c r="D55" s="371"/>
      <c r="E55" s="371"/>
      <c r="F55" s="371"/>
      <c r="G55" s="371"/>
      <c r="H55" s="371"/>
      <c r="I55" s="371"/>
      <c r="J55" s="846"/>
    </row>
    <row r="56" spans="2:16" ht="21" customHeight="1" x14ac:dyDescent="0.25">
      <c r="B56" s="845"/>
      <c r="C56" s="880" t="s">
        <v>232</v>
      </c>
      <c r="D56" s="371"/>
      <c r="E56" s="371"/>
      <c r="F56" s="371"/>
      <c r="G56" s="371"/>
      <c r="H56" s="371"/>
      <c r="I56" s="371"/>
      <c r="J56" s="846"/>
    </row>
    <row r="57" spans="2:16" ht="7.5" customHeight="1" x14ac:dyDescent="0.25">
      <c r="B57" s="845"/>
      <c r="C57" s="881"/>
      <c r="D57" s="371"/>
      <c r="E57" s="371"/>
      <c r="F57" s="371"/>
      <c r="G57" s="371"/>
      <c r="H57" s="371"/>
      <c r="I57" s="371"/>
      <c r="J57" s="846"/>
    </row>
    <row r="58" spans="2:16" x14ac:dyDescent="0.25">
      <c r="B58" s="845"/>
      <c r="C58" s="889" t="s">
        <v>233</v>
      </c>
      <c r="D58" s="371"/>
      <c r="E58" s="371"/>
      <c r="F58" s="371"/>
      <c r="G58" s="371"/>
      <c r="H58" s="371"/>
      <c r="I58" s="371"/>
      <c r="J58" s="846"/>
    </row>
    <row r="59" spans="2:16" ht="10.5" customHeight="1" x14ac:dyDescent="0.25">
      <c r="B59" s="845"/>
      <c r="C59" s="881"/>
      <c r="D59" s="371"/>
      <c r="E59" s="371"/>
      <c r="F59" s="371"/>
      <c r="G59" s="371"/>
      <c r="H59" s="371"/>
      <c r="I59" s="371"/>
      <c r="J59" s="846"/>
    </row>
    <row r="60" spans="2:16" ht="49.5" customHeight="1" x14ac:dyDescent="0.25">
      <c r="B60" s="845"/>
      <c r="C60" s="1093" t="s">
        <v>681</v>
      </c>
      <c r="D60" s="1093"/>
      <c r="E60" s="1093"/>
      <c r="F60" s="1093"/>
      <c r="G60" s="1093"/>
      <c r="H60" s="1093"/>
      <c r="I60" s="1093"/>
      <c r="J60" s="846"/>
    </row>
    <row r="61" spans="2:16" ht="11.25" customHeight="1" thickBot="1" x14ac:dyDescent="0.3">
      <c r="B61" s="845"/>
      <c r="C61" s="371"/>
      <c r="D61" s="371"/>
      <c r="E61" s="371"/>
      <c r="F61" s="371"/>
      <c r="G61" s="371"/>
      <c r="H61" s="371"/>
      <c r="I61" s="371"/>
      <c r="J61" s="846"/>
      <c r="P61" t="s">
        <v>566</v>
      </c>
    </row>
    <row r="62" spans="2:16" ht="13.5" customHeight="1" x14ac:dyDescent="0.25">
      <c r="B62" s="845"/>
      <c r="C62" s="371"/>
      <c r="D62" s="749" t="s">
        <v>234</v>
      </c>
      <c r="E62" s="750"/>
      <c r="F62" s="750" t="s">
        <v>235</v>
      </c>
      <c r="G62" s="751" t="s">
        <v>236</v>
      </c>
      <c r="H62" s="371"/>
      <c r="I62" s="371"/>
      <c r="J62" s="846"/>
    </row>
    <row r="63" spans="2:16" x14ac:dyDescent="0.25">
      <c r="B63" s="845"/>
      <c r="C63" s="371"/>
      <c r="D63" s="894" t="s">
        <v>237</v>
      </c>
      <c r="E63" s="895"/>
      <c r="F63" s="752">
        <v>6277.54</v>
      </c>
      <c r="G63" s="440">
        <v>6891.96</v>
      </c>
      <c r="H63" s="371"/>
      <c r="I63" s="371"/>
      <c r="J63" s="846"/>
    </row>
    <row r="64" spans="2:16" ht="15.75" thickBot="1" x14ac:dyDescent="0.3">
      <c r="B64" s="845"/>
      <c r="C64" s="371"/>
      <c r="D64" s="896" t="s">
        <v>238</v>
      </c>
      <c r="E64" s="897"/>
      <c r="F64" s="753">
        <v>6351.33</v>
      </c>
      <c r="G64" s="441">
        <v>6941.65</v>
      </c>
      <c r="H64" s="371"/>
      <c r="I64" s="891"/>
      <c r="J64" s="846"/>
    </row>
    <row r="65" spans="2:11" x14ac:dyDescent="0.25">
      <c r="B65" s="845"/>
      <c r="C65" s="371"/>
      <c r="D65" s="371"/>
      <c r="E65" s="371"/>
      <c r="F65" s="892"/>
      <c r="G65" s="892"/>
      <c r="H65" s="371"/>
      <c r="I65" s="891"/>
      <c r="J65" s="846"/>
    </row>
    <row r="66" spans="2:11" x14ac:dyDescent="0.25">
      <c r="B66" s="845"/>
      <c r="C66" s="371"/>
      <c r="D66" s="371"/>
      <c r="E66" s="371"/>
      <c r="F66" s="892"/>
      <c r="G66" s="892"/>
      <c r="H66" s="371"/>
      <c r="I66" s="891"/>
      <c r="J66" s="846"/>
    </row>
    <row r="67" spans="2:11" x14ac:dyDescent="0.25">
      <c r="B67" s="845"/>
      <c r="C67" s="371"/>
      <c r="D67" s="371"/>
      <c r="E67" s="371"/>
      <c r="F67" s="892"/>
      <c r="G67" s="892"/>
      <c r="H67" s="371"/>
      <c r="I67" s="891"/>
      <c r="J67" s="846"/>
    </row>
    <row r="68" spans="2:11" x14ac:dyDescent="0.25">
      <c r="B68" s="845"/>
      <c r="C68" s="371"/>
      <c r="D68" s="371"/>
      <c r="E68" s="371"/>
      <c r="F68" s="371"/>
      <c r="G68" s="371"/>
      <c r="H68" s="371"/>
      <c r="I68" s="371"/>
      <c r="J68" s="846"/>
    </row>
    <row r="69" spans="2:11" x14ac:dyDescent="0.25">
      <c r="B69" s="845"/>
      <c r="C69" s="371"/>
      <c r="D69" s="371"/>
      <c r="E69" s="371"/>
      <c r="F69" s="371"/>
      <c r="G69" s="371"/>
      <c r="H69" s="371"/>
      <c r="I69" s="371"/>
      <c r="J69" s="846"/>
    </row>
    <row r="70" spans="2:11" x14ac:dyDescent="0.25">
      <c r="B70" s="845"/>
      <c r="C70" s="371"/>
      <c r="D70" s="371"/>
      <c r="E70" s="371"/>
      <c r="F70" s="371"/>
      <c r="G70" s="371"/>
      <c r="H70" s="371"/>
      <c r="I70" s="371"/>
      <c r="J70" s="846"/>
    </row>
    <row r="71" spans="2:11" x14ac:dyDescent="0.25">
      <c r="B71" s="845"/>
      <c r="C71" s="371"/>
      <c r="D71" s="371"/>
      <c r="E71" s="371"/>
      <c r="F71" s="371"/>
      <c r="G71" s="371"/>
      <c r="H71" s="371"/>
      <c r="I71" s="371"/>
      <c r="J71" s="846"/>
    </row>
    <row r="72" spans="2:11" x14ac:dyDescent="0.25">
      <c r="B72" s="845"/>
      <c r="C72" s="371"/>
      <c r="D72" s="371"/>
      <c r="E72" s="371"/>
      <c r="F72" s="371"/>
      <c r="G72" s="371"/>
      <c r="H72" s="371"/>
      <c r="I72" s="371"/>
      <c r="J72" s="846"/>
    </row>
    <row r="73" spans="2:11" x14ac:dyDescent="0.25">
      <c r="B73" s="845"/>
      <c r="C73" s="371"/>
      <c r="D73" s="371"/>
      <c r="E73" s="371"/>
      <c r="F73" s="371"/>
      <c r="G73" s="371"/>
      <c r="H73" s="371"/>
      <c r="I73" s="371"/>
      <c r="J73" s="846"/>
    </row>
    <row r="74" spans="2:11" ht="22.5" customHeight="1" x14ac:dyDescent="0.25">
      <c r="B74" s="845"/>
      <c r="C74" s="887">
        <v>6</v>
      </c>
      <c r="D74" s="888"/>
      <c r="E74" s="888"/>
      <c r="F74" s="888"/>
      <c r="G74" s="888"/>
      <c r="H74" s="888"/>
      <c r="I74" s="888"/>
      <c r="J74" s="893"/>
      <c r="K74" s="223"/>
    </row>
    <row r="75" spans="2:11" ht="15.75" thickBot="1" x14ac:dyDescent="0.3">
      <c r="B75" s="849"/>
      <c r="C75" s="850"/>
      <c r="D75" s="850"/>
      <c r="E75" s="850"/>
      <c r="F75" s="850"/>
      <c r="G75" s="850"/>
      <c r="H75" s="850"/>
      <c r="I75" s="850"/>
      <c r="J75" s="851"/>
    </row>
  </sheetData>
  <mergeCells count="23">
    <mergeCell ref="C54:I54"/>
    <mergeCell ref="K14:Q14"/>
    <mergeCell ref="C29:I29"/>
    <mergeCell ref="C34:I34"/>
    <mergeCell ref="C38:I38"/>
    <mergeCell ref="C46:I46"/>
    <mergeCell ref="C50:I50"/>
    <mergeCell ref="C4:I4"/>
    <mergeCell ref="C5:I5"/>
    <mergeCell ref="C9:I9"/>
    <mergeCell ref="C12:I12"/>
    <mergeCell ref="C60:I60"/>
    <mergeCell ref="C14:I14"/>
    <mergeCell ref="C15:I15"/>
    <mergeCell ref="C17:I17"/>
    <mergeCell ref="C19:I19"/>
    <mergeCell ref="C20:H20"/>
    <mergeCell ref="C22:H22"/>
    <mergeCell ref="C23:H23"/>
    <mergeCell ref="C24:H24"/>
    <mergeCell ref="C25:I25"/>
    <mergeCell ref="C27:H27"/>
    <mergeCell ref="C42:I42"/>
  </mergeCell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M192"/>
  <sheetViews>
    <sheetView topLeftCell="D59" workbookViewId="0">
      <selection activeCell="L91" sqref="L91"/>
    </sheetView>
  </sheetViews>
  <sheetFormatPr baseColWidth="10" defaultRowHeight="15" x14ac:dyDescent="0.25"/>
  <cols>
    <col min="1" max="1" width="3.85546875" customWidth="1"/>
    <col min="2" max="2" width="3.7109375" customWidth="1"/>
    <col min="3" max="3" width="39.85546875" customWidth="1"/>
    <col min="4" max="4" width="15" customWidth="1"/>
    <col min="5" max="5" width="17.7109375" customWidth="1"/>
    <col min="6" max="6" width="31.28515625" bestFit="1" customWidth="1"/>
    <col min="7" max="7" width="17" customWidth="1"/>
    <col min="8" max="8" width="16.28515625" customWidth="1"/>
    <col min="9" max="9" width="17.140625" style="225" customWidth="1"/>
    <col min="10" max="10" width="5.28515625" customWidth="1"/>
    <col min="11" max="11" width="13.85546875" style="442" bestFit="1" customWidth="1"/>
    <col min="12" max="12" width="13.28515625" bestFit="1" customWidth="1"/>
    <col min="13" max="13" width="14" customWidth="1"/>
    <col min="258" max="258" width="2.140625" customWidth="1"/>
    <col min="259" max="259" width="35.7109375" customWidth="1"/>
    <col min="260" max="260" width="15" customWidth="1"/>
    <col min="261" max="261" width="17.7109375" customWidth="1"/>
    <col min="262" max="262" width="31.28515625" bestFit="1" customWidth="1"/>
    <col min="263" max="263" width="17" customWidth="1"/>
    <col min="264" max="264" width="16.28515625" customWidth="1"/>
    <col min="265" max="265" width="17.140625" customWidth="1"/>
    <col min="266" max="266" width="16.42578125" bestFit="1" customWidth="1"/>
    <col min="267" max="267" width="13.85546875" bestFit="1" customWidth="1"/>
    <col min="268" max="268" width="13.28515625" bestFit="1" customWidth="1"/>
    <col min="269" max="269" width="14" customWidth="1"/>
    <col min="514" max="514" width="2.140625" customWidth="1"/>
    <col min="515" max="515" width="35.7109375" customWidth="1"/>
    <col min="516" max="516" width="15" customWidth="1"/>
    <col min="517" max="517" width="17.7109375" customWidth="1"/>
    <col min="518" max="518" width="31.28515625" bestFit="1" customWidth="1"/>
    <col min="519" max="519" width="17" customWidth="1"/>
    <col min="520" max="520" width="16.28515625" customWidth="1"/>
    <col min="521" max="521" width="17.140625" customWidth="1"/>
    <col min="522" max="522" width="16.42578125" bestFit="1" customWidth="1"/>
    <col min="523" max="523" width="13.85546875" bestFit="1" customWidth="1"/>
    <col min="524" max="524" width="13.28515625" bestFit="1" customWidth="1"/>
    <col min="525" max="525" width="14" customWidth="1"/>
    <col min="770" max="770" width="2.140625" customWidth="1"/>
    <col min="771" max="771" width="35.7109375" customWidth="1"/>
    <col min="772" max="772" width="15" customWidth="1"/>
    <col min="773" max="773" width="17.7109375" customWidth="1"/>
    <col min="774" max="774" width="31.28515625" bestFit="1" customWidth="1"/>
    <col min="775" max="775" width="17" customWidth="1"/>
    <col min="776" max="776" width="16.28515625" customWidth="1"/>
    <col min="777" max="777" width="17.140625" customWidth="1"/>
    <col min="778" max="778" width="16.42578125" bestFit="1" customWidth="1"/>
    <col min="779" max="779" width="13.85546875" bestFit="1" customWidth="1"/>
    <col min="780" max="780" width="13.28515625" bestFit="1" customWidth="1"/>
    <col min="781" max="781" width="14" customWidth="1"/>
    <col min="1026" max="1026" width="2.140625" customWidth="1"/>
    <col min="1027" max="1027" width="35.7109375" customWidth="1"/>
    <col min="1028" max="1028" width="15" customWidth="1"/>
    <col min="1029" max="1029" width="17.7109375" customWidth="1"/>
    <col min="1030" max="1030" width="31.28515625" bestFit="1" customWidth="1"/>
    <col min="1031" max="1031" width="17" customWidth="1"/>
    <col min="1032" max="1032" width="16.28515625" customWidth="1"/>
    <col min="1033" max="1033" width="17.140625" customWidth="1"/>
    <col min="1034" max="1034" width="16.42578125" bestFit="1" customWidth="1"/>
    <col min="1035" max="1035" width="13.85546875" bestFit="1" customWidth="1"/>
    <col min="1036" max="1036" width="13.28515625" bestFit="1" customWidth="1"/>
    <col min="1037" max="1037" width="14" customWidth="1"/>
    <col min="1282" max="1282" width="2.140625" customWidth="1"/>
    <col min="1283" max="1283" width="35.7109375" customWidth="1"/>
    <col min="1284" max="1284" width="15" customWidth="1"/>
    <col min="1285" max="1285" width="17.7109375" customWidth="1"/>
    <col min="1286" max="1286" width="31.28515625" bestFit="1" customWidth="1"/>
    <col min="1287" max="1287" width="17" customWidth="1"/>
    <col min="1288" max="1288" width="16.28515625" customWidth="1"/>
    <col min="1289" max="1289" width="17.140625" customWidth="1"/>
    <col min="1290" max="1290" width="16.42578125" bestFit="1" customWidth="1"/>
    <col min="1291" max="1291" width="13.85546875" bestFit="1" customWidth="1"/>
    <col min="1292" max="1292" width="13.28515625" bestFit="1" customWidth="1"/>
    <col min="1293" max="1293" width="14" customWidth="1"/>
    <col min="1538" max="1538" width="2.140625" customWidth="1"/>
    <col min="1539" max="1539" width="35.7109375" customWidth="1"/>
    <col min="1540" max="1540" width="15" customWidth="1"/>
    <col min="1541" max="1541" width="17.7109375" customWidth="1"/>
    <col min="1542" max="1542" width="31.28515625" bestFit="1" customWidth="1"/>
    <col min="1543" max="1543" width="17" customWidth="1"/>
    <col min="1544" max="1544" width="16.28515625" customWidth="1"/>
    <col min="1545" max="1545" width="17.140625" customWidth="1"/>
    <col min="1546" max="1546" width="16.42578125" bestFit="1" customWidth="1"/>
    <col min="1547" max="1547" width="13.85546875" bestFit="1" customWidth="1"/>
    <col min="1548" max="1548" width="13.28515625" bestFit="1" customWidth="1"/>
    <col min="1549" max="1549" width="14" customWidth="1"/>
    <col min="1794" max="1794" width="2.140625" customWidth="1"/>
    <col min="1795" max="1795" width="35.7109375" customWidth="1"/>
    <col min="1796" max="1796" width="15" customWidth="1"/>
    <col min="1797" max="1797" width="17.7109375" customWidth="1"/>
    <col min="1798" max="1798" width="31.28515625" bestFit="1" customWidth="1"/>
    <col min="1799" max="1799" width="17" customWidth="1"/>
    <col min="1800" max="1800" width="16.28515625" customWidth="1"/>
    <col min="1801" max="1801" width="17.140625" customWidth="1"/>
    <col min="1802" max="1802" width="16.42578125" bestFit="1" customWidth="1"/>
    <col min="1803" max="1803" width="13.85546875" bestFit="1" customWidth="1"/>
    <col min="1804" max="1804" width="13.28515625" bestFit="1" customWidth="1"/>
    <col min="1805" max="1805" width="14" customWidth="1"/>
    <col min="2050" max="2050" width="2.140625" customWidth="1"/>
    <col min="2051" max="2051" width="35.7109375" customWidth="1"/>
    <col min="2052" max="2052" width="15" customWidth="1"/>
    <col min="2053" max="2053" width="17.7109375" customWidth="1"/>
    <col min="2054" max="2054" width="31.28515625" bestFit="1" customWidth="1"/>
    <col min="2055" max="2055" width="17" customWidth="1"/>
    <col min="2056" max="2056" width="16.28515625" customWidth="1"/>
    <col min="2057" max="2057" width="17.140625" customWidth="1"/>
    <col min="2058" max="2058" width="16.42578125" bestFit="1" customWidth="1"/>
    <col min="2059" max="2059" width="13.85546875" bestFit="1" customWidth="1"/>
    <col min="2060" max="2060" width="13.28515625" bestFit="1" customWidth="1"/>
    <col min="2061" max="2061" width="14" customWidth="1"/>
    <col min="2306" max="2306" width="2.140625" customWidth="1"/>
    <col min="2307" max="2307" width="35.7109375" customWidth="1"/>
    <col min="2308" max="2308" width="15" customWidth="1"/>
    <col min="2309" max="2309" width="17.7109375" customWidth="1"/>
    <col min="2310" max="2310" width="31.28515625" bestFit="1" customWidth="1"/>
    <col min="2311" max="2311" width="17" customWidth="1"/>
    <col min="2312" max="2312" width="16.28515625" customWidth="1"/>
    <col min="2313" max="2313" width="17.140625" customWidth="1"/>
    <col min="2314" max="2314" width="16.42578125" bestFit="1" customWidth="1"/>
    <col min="2315" max="2315" width="13.85546875" bestFit="1" customWidth="1"/>
    <col min="2316" max="2316" width="13.28515625" bestFit="1" customWidth="1"/>
    <col min="2317" max="2317" width="14" customWidth="1"/>
    <col min="2562" max="2562" width="2.140625" customWidth="1"/>
    <col min="2563" max="2563" width="35.7109375" customWidth="1"/>
    <col min="2564" max="2564" width="15" customWidth="1"/>
    <col min="2565" max="2565" width="17.7109375" customWidth="1"/>
    <col min="2566" max="2566" width="31.28515625" bestFit="1" customWidth="1"/>
    <col min="2567" max="2567" width="17" customWidth="1"/>
    <col min="2568" max="2568" width="16.28515625" customWidth="1"/>
    <col min="2569" max="2569" width="17.140625" customWidth="1"/>
    <col min="2570" max="2570" width="16.42578125" bestFit="1" customWidth="1"/>
    <col min="2571" max="2571" width="13.85546875" bestFit="1" customWidth="1"/>
    <col min="2572" max="2572" width="13.28515625" bestFit="1" customWidth="1"/>
    <col min="2573" max="2573" width="14" customWidth="1"/>
    <col min="2818" max="2818" width="2.140625" customWidth="1"/>
    <col min="2819" max="2819" width="35.7109375" customWidth="1"/>
    <col min="2820" max="2820" width="15" customWidth="1"/>
    <col min="2821" max="2821" width="17.7109375" customWidth="1"/>
    <col min="2822" max="2822" width="31.28515625" bestFit="1" customWidth="1"/>
    <col min="2823" max="2823" width="17" customWidth="1"/>
    <col min="2824" max="2824" width="16.28515625" customWidth="1"/>
    <col min="2825" max="2825" width="17.140625" customWidth="1"/>
    <col min="2826" max="2826" width="16.42578125" bestFit="1" customWidth="1"/>
    <col min="2827" max="2827" width="13.85546875" bestFit="1" customWidth="1"/>
    <col min="2828" max="2828" width="13.28515625" bestFit="1" customWidth="1"/>
    <col min="2829" max="2829" width="14" customWidth="1"/>
    <col min="3074" max="3074" width="2.140625" customWidth="1"/>
    <col min="3075" max="3075" width="35.7109375" customWidth="1"/>
    <col min="3076" max="3076" width="15" customWidth="1"/>
    <col min="3077" max="3077" width="17.7109375" customWidth="1"/>
    <col min="3078" max="3078" width="31.28515625" bestFit="1" customWidth="1"/>
    <col min="3079" max="3079" width="17" customWidth="1"/>
    <col min="3080" max="3080" width="16.28515625" customWidth="1"/>
    <col min="3081" max="3081" width="17.140625" customWidth="1"/>
    <col min="3082" max="3082" width="16.42578125" bestFit="1" customWidth="1"/>
    <col min="3083" max="3083" width="13.85546875" bestFit="1" customWidth="1"/>
    <col min="3084" max="3084" width="13.28515625" bestFit="1" customWidth="1"/>
    <col min="3085" max="3085" width="14" customWidth="1"/>
    <col min="3330" max="3330" width="2.140625" customWidth="1"/>
    <col min="3331" max="3331" width="35.7109375" customWidth="1"/>
    <col min="3332" max="3332" width="15" customWidth="1"/>
    <col min="3333" max="3333" width="17.7109375" customWidth="1"/>
    <col min="3334" max="3334" width="31.28515625" bestFit="1" customWidth="1"/>
    <col min="3335" max="3335" width="17" customWidth="1"/>
    <col min="3336" max="3336" width="16.28515625" customWidth="1"/>
    <col min="3337" max="3337" width="17.140625" customWidth="1"/>
    <col min="3338" max="3338" width="16.42578125" bestFit="1" customWidth="1"/>
    <col min="3339" max="3339" width="13.85546875" bestFit="1" customWidth="1"/>
    <col min="3340" max="3340" width="13.28515625" bestFit="1" customWidth="1"/>
    <col min="3341" max="3341" width="14" customWidth="1"/>
    <col min="3586" max="3586" width="2.140625" customWidth="1"/>
    <col min="3587" max="3587" width="35.7109375" customWidth="1"/>
    <col min="3588" max="3588" width="15" customWidth="1"/>
    <col min="3589" max="3589" width="17.7109375" customWidth="1"/>
    <col min="3590" max="3590" width="31.28515625" bestFit="1" customWidth="1"/>
    <col min="3591" max="3591" width="17" customWidth="1"/>
    <col min="3592" max="3592" width="16.28515625" customWidth="1"/>
    <col min="3593" max="3593" width="17.140625" customWidth="1"/>
    <col min="3594" max="3594" width="16.42578125" bestFit="1" customWidth="1"/>
    <col min="3595" max="3595" width="13.85546875" bestFit="1" customWidth="1"/>
    <col min="3596" max="3596" width="13.28515625" bestFit="1" customWidth="1"/>
    <col min="3597" max="3597" width="14" customWidth="1"/>
    <col min="3842" max="3842" width="2.140625" customWidth="1"/>
    <col min="3843" max="3843" width="35.7109375" customWidth="1"/>
    <col min="3844" max="3844" width="15" customWidth="1"/>
    <col min="3845" max="3845" width="17.7109375" customWidth="1"/>
    <col min="3846" max="3846" width="31.28515625" bestFit="1" customWidth="1"/>
    <col min="3847" max="3847" width="17" customWidth="1"/>
    <col min="3848" max="3848" width="16.28515625" customWidth="1"/>
    <col min="3849" max="3849" width="17.140625" customWidth="1"/>
    <col min="3850" max="3850" width="16.42578125" bestFit="1" customWidth="1"/>
    <col min="3851" max="3851" width="13.85546875" bestFit="1" customWidth="1"/>
    <col min="3852" max="3852" width="13.28515625" bestFit="1" customWidth="1"/>
    <col min="3853" max="3853" width="14" customWidth="1"/>
    <col min="4098" max="4098" width="2.140625" customWidth="1"/>
    <col min="4099" max="4099" width="35.7109375" customWidth="1"/>
    <col min="4100" max="4100" width="15" customWidth="1"/>
    <col min="4101" max="4101" width="17.7109375" customWidth="1"/>
    <col min="4102" max="4102" width="31.28515625" bestFit="1" customWidth="1"/>
    <col min="4103" max="4103" width="17" customWidth="1"/>
    <col min="4104" max="4104" width="16.28515625" customWidth="1"/>
    <col min="4105" max="4105" width="17.140625" customWidth="1"/>
    <col min="4106" max="4106" width="16.42578125" bestFit="1" customWidth="1"/>
    <col min="4107" max="4107" width="13.85546875" bestFit="1" customWidth="1"/>
    <col min="4108" max="4108" width="13.28515625" bestFit="1" customWidth="1"/>
    <col min="4109" max="4109" width="14" customWidth="1"/>
    <col min="4354" max="4354" width="2.140625" customWidth="1"/>
    <col min="4355" max="4355" width="35.7109375" customWidth="1"/>
    <col min="4356" max="4356" width="15" customWidth="1"/>
    <col min="4357" max="4357" width="17.7109375" customWidth="1"/>
    <col min="4358" max="4358" width="31.28515625" bestFit="1" customWidth="1"/>
    <col min="4359" max="4359" width="17" customWidth="1"/>
    <col min="4360" max="4360" width="16.28515625" customWidth="1"/>
    <col min="4361" max="4361" width="17.140625" customWidth="1"/>
    <col min="4362" max="4362" width="16.42578125" bestFit="1" customWidth="1"/>
    <col min="4363" max="4363" width="13.85546875" bestFit="1" customWidth="1"/>
    <col min="4364" max="4364" width="13.28515625" bestFit="1" customWidth="1"/>
    <col min="4365" max="4365" width="14" customWidth="1"/>
    <col min="4610" max="4610" width="2.140625" customWidth="1"/>
    <col min="4611" max="4611" width="35.7109375" customWidth="1"/>
    <col min="4612" max="4612" width="15" customWidth="1"/>
    <col min="4613" max="4613" width="17.7109375" customWidth="1"/>
    <col min="4614" max="4614" width="31.28515625" bestFit="1" customWidth="1"/>
    <col min="4615" max="4615" width="17" customWidth="1"/>
    <col min="4616" max="4616" width="16.28515625" customWidth="1"/>
    <col min="4617" max="4617" width="17.140625" customWidth="1"/>
    <col min="4618" max="4618" width="16.42578125" bestFit="1" customWidth="1"/>
    <col min="4619" max="4619" width="13.85546875" bestFit="1" customWidth="1"/>
    <col min="4620" max="4620" width="13.28515625" bestFit="1" customWidth="1"/>
    <col min="4621" max="4621" width="14" customWidth="1"/>
    <col min="4866" max="4866" width="2.140625" customWidth="1"/>
    <col min="4867" max="4867" width="35.7109375" customWidth="1"/>
    <col min="4868" max="4868" width="15" customWidth="1"/>
    <col min="4869" max="4869" width="17.7109375" customWidth="1"/>
    <col min="4870" max="4870" width="31.28515625" bestFit="1" customWidth="1"/>
    <col min="4871" max="4871" width="17" customWidth="1"/>
    <col min="4872" max="4872" width="16.28515625" customWidth="1"/>
    <col min="4873" max="4873" width="17.140625" customWidth="1"/>
    <col min="4874" max="4874" width="16.42578125" bestFit="1" customWidth="1"/>
    <col min="4875" max="4875" width="13.85546875" bestFit="1" customWidth="1"/>
    <col min="4876" max="4876" width="13.28515625" bestFit="1" customWidth="1"/>
    <col min="4877" max="4877" width="14" customWidth="1"/>
    <col min="5122" max="5122" width="2.140625" customWidth="1"/>
    <col min="5123" max="5123" width="35.7109375" customWidth="1"/>
    <col min="5124" max="5124" width="15" customWidth="1"/>
    <col min="5125" max="5125" width="17.7109375" customWidth="1"/>
    <col min="5126" max="5126" width="31.28515625" bestFit="1" customWidth="1"/>
    <col min="5127" max="5127" width="17" customWidth="1"/>
    <col min="5128" max="5128" width="16.28515625" customWidth="1"/>
    <col min="5129" max="5129" width="17.140625" customWidth="1"/>
    <col min="5130" max="5130" width="16.42578125" bestFit="1" customWidth="1"/>
    <col min="5131" max="5131" width="13.85546875" bestFit="1" customWidth="1"/>
    <col min="5132" max="5132" width="13.28515625" bestFit="1" customWidth="1"/>
    <col min="5133" max="5133" width="14" customWidth="1"/>
    <col min="5378" max="5378" width="2.140625" customWidth="1"/>
    <col min="5379" max="5379" width="35.7109375" customWidth="1"/>
    <col min="5380" max="5380" width="15" customWidth="1"/>
    <col min="5381" max="5381" width="17.7109375" customWidth="1"/>
    <col min="5382" max="5382" width="31.28515625" bestFit="1" customWidth="1"/>
    <col min="5383" max="5383" width="17" customWidth="1"/>
    <col min="5384" max="5384" width="16.28515625" customWidth="1"/>
    <col min="5385" max="5385" width="17.140625" customWidth="1"/>
    <col min="5386" max="5386" width="16.42578125" bestFit="1" customWidth="1"/>
    <col min="5387" max="5387" width="13.85546875" bestFit="1" customWidth="1"/>
    <col min="5388" max="5388" width="13.28515625" bestFit="1" customWidth="1"/>
    <col min="5389" max="5389" width="14" customWidth="1"/>
    <col min="5634" max="5634" width="2.140625" customWidth="1"/>
    <col min="5635" max="5635" width="35.7109375" customWidth="1"/>
    <col min="5636" max="5636" width="15" customWidth="1"/>
    <col min="5637" max="5637" width="17.7109375" customWidth="1"/>
    <col min="5638" max="5638" width="31.28515625" bestFit="1" customWidth="1"/>
    <col min="5639" max="5639" width="17" customWidth="1"/>
    <col min="5640" max="5640" width="16.28515625" customWidth="1"/>
    <col min="5641" max="5641" width="17.140625" customWidth="1"/>
    <col min="5642" max="5642" width="16.42578125" bestFit="1" customWidth="1"/>
    <col min="5643" max="5643" width="13.85546875" bestFit="1" customWidth="1"/>
    <col min="5644" max="5644" width="13.28515625" bestFit="1" customWidth="1"/>
    <col min="5645" max="5645" width="14" customWidth="1"/>
    <col min="5890" max="5890" width="2.140625" customWidth="1"/>
    <col min="5891" max="5891" width="35.7109375" customWidth="1"/>
    <col min="5892" max="5892" width="15" customWidth="1"/>
    <col min="5893" max="5893" width="17.7109375" customWidth="1"/>
    <col min="5894" max="5894" width="31.28515625" bestFit="1" customWidth="1"/>
    <col min="5895" max="5895" width="17" customWidth="1"/>
    <col min="5896" max="5896" width="16.28515625" customWidth="1"/>
    <col min="5897" max="5897" width="17.140625" customWidth="1"/>
    <col min="5898" max="5898" width="16.42578125" bestFit="1" customWidth="1"/>
    <col min="5899" max="5899" width="13.85546875" bestFit="1" customWidth="1"/>
    <col min="5900" max="5900" width="13.28515625" bestFit="1" customWidth="1"/>
    <col min="5901" max="5901" width="14" customWidth="1"/>
    <col min="6146" max="6146" width="2.140625" customWidth="1"/>
    <col min="6147" max="6147" width="35.7109375" customWidth="1"/>
    <col min="6148" max="6148" width="15" customWidth="1"/>
    <col min="6149" max="6149" width="17.7109375" customWidth="1"/>
    <col min="6150" max="6150" width="31.28515625" bestFit="1" customWidth="1"/>
    <col min="6151" max="6151" width="17" customWidth="1"/>
    <col min="6152" max="6152" width="16.28515625" customWidth="1"/>
    <col min="6153" max="6153" width="17.140625" customWidth="1"/>
    <col min="6154" max="6154" width="16.42578125" bestFit="1" customWidth="1"/>
    <col min="6155" max="6155" width="13.85546875" bestFit="1" customWidth="1"/>
    <col min="6156" max="6156" width="13.28515625" bestFit="1" customWidth="1"/>
    <col min="6157" max="6157" width="14" customWidth="1"/>
    <col min="6402" max="6402" width="2.140625" customWidth="1"/>
    <col min="6403" max="6403" width="35.7109375" customWidth="1"/>
    <col min="6404" max="6404" width="15" customWidth="1"/>
    <col min="6405" max="6405" width="17.7109375" customWidth="1"/>
    <col min="6406" max="6406" width="31.28515625" bestFit="1" customWidth="1"/>
    <col min="6407" max="6407" width="17" customWidth="1"/>
    <col min="6408" max="6408" width="16.28515625" customWidth="1"/>
    <col min="6409" max="6409" width="17.140625" customWidth="1"/>
    <col min="6410" max="6410" width="16.42578125" bestFit="1" customWidth="1"/>
    <col min="6411" max="6411" width="13.85546875" bestFit="1" customWidth="1"/>
    <col min="6412" max="6412" width="13.28515625" bestFit="1" customWidth="1"/>
    <col min="6413" max="6413" width="14" customWidth="1"/>
    <col min="6658" max="6658" width="2.140625" customWidth="1"/>
    <col min="6659" max="6659" width="35.7109375" customWidth="1"/>
    <col min="6660" max="6660" width="15" customWidth="1"/>
    <col min="6661" max="6661" width="17.7109375" customWidth="1"/>
    <col min="6662" max="6662" width="31.28515625" bestFit="1" customWidth="1"/>
    <col min="6663" max="6663" width="17" customWidth="1"/>
    <col min="6664" max="6664" width="16.28515625" customWidth="1"/>
    <col min="6665" max="6665" width="17.140625" customWidth="1"/>
    <col min="6666" max="6666" width="16.42578125" bestFit="1" customWidth="1"/>
    <col min="6667" max="6667" width="13.85546875" bestFit="1" customWidth="1"/>
    <col min="6668" max="6668" width="13.28515625" bestFit="1" customWidth="1"/>
    <col min="6669" max="6669" width="14" customWidth="1"/>
    <col min="6914" max="6914" width="2.140625" customWidth="1"/>
    <col min="6915" max="6915" width="35.7109375" customWidth="1"/>
    <col min="6916" max="6916" width="15" customWidth="1"/>
    <col min="6917" max="6917" width="17.7109375" customWidth="1"/>
    <col min="6918" max="6918" width="31.28515625" bestFit="1" customWidth="1"/>
    <col min="6919" max="6919" width="17" customWidth="1"/>
    <col min="6920" max="6920" width="16.28515625" customWidth="1"/>
    <col min="6921" max="6921" width="17.140625" customWidth="1"/>
    <col min="6922" max="6922" width="16.42578125" bestFit="1" customWidth="1"/>
    <col min="6923" max="6923" width="13.85546875" bestFit="1" customWidth="1"/>
    <col min="6924" max="6924" width="13.28515625" bestFit="1" customWidth="1"/>
    <col min="6925" max="6925" width="14" customWidth="1"/>
    <col min="7170" max="7170" width="2.140625" customWidth="1"/>
    <col min="7171" max="7171" width="35.7109375" customWidth="1"/>
    <col min="7172" max="7172" width="15" customWidth="1"/>
    <col min="7173" max="7173" width="17.7109375" customWidth="1"/>
    <col min="7174" max="7174" width="31.28515625" bestFit="1" customWidth="1"/>
    <col min="7175" max="7175" width="17" customWidth="1"/>
    <col min="7176" max="7176" width="16.28515625" customWidth="1"/>
    <col min="7177" max="7177" width="17.140625" customWidth="1"/>
    <col min="7178" max="7178" width="16.42578125" bestFit="1" customWidth="1"/>
    <col min="7179" max="7179" width="13.85546875" bestFit="1" customWidth="1"/>
    <col min="7180" max="7180" width="13.28515625" bestFit="1" customWidth="1"/>
    <col min="7181" max="7181" width="14" customWidth="1"/>
    <col min="7426" max="7426" width="2.140625" customWidth="1"/>
    <col min="7427" max="7427" width="35.7109375" customWidth="1"/>
    <col min="7428" max="7428" width="15" customWidth="1"/>
    <col min="7429" max="7429" width="17.7109375" customWidth="1"/>
    <col min="7430" max="7430" width="31.28515625" bestFit="1" customWidth="1"/>
    <col min="7431" max="7431" width="17" customWidth="1"/>
    <col min="7432" max="7432" width="16.28515625" customWidth="1"/>
    <col min="7433" max="7433" width="17.140625" customWidth="1"/>
    <col min="7434" max="7434" width="16.42578125" bestFit="1" customWidth="1"/>
    <col min="7435" max="7435" width="13.85546875" bestFit="1" customWidth="1"/>
    <col min="7436" max="7436" width="13.28515625" bestFit="1" customWidth="1"/>
    <col min="7437" max="7437" width="14" customWidth="1"/>
    <col min="7682" max="7682" width="2.140625" customWidth="1"/>
    <col min="7683" max="7683" width="35.7109375" customWidth="1"/>
    <col min="7684" max="7684" width="15" customWidth="1"/>
    <col min="7685" max="7685" width="17.7109375" customWidth="1"/>
    <col min="7686" max="7686" width="31.28515625" bestFit="1" customWidth="1"/>
    <col min="7687" max="7687" width="17" customWidth="1"/>
    <col min="7688" max="7688" width="16.28515625" customWidth="1"/>
    <col min="7689" max="7689" width="17.140625" customWidth="1"/>
    <col min="7690" max="7690" width="16.42578125" bestFit="1" customWidth="1"/>
    <col min="7691" max="7691" width="13.85546875" bestFit="1" customWidth="1"/>
    <col min="7692" max="7692" width="13.28515625" bestFit="1" customWidth="1"/>
    <col min="7693" max="7693" width="14" customWidth="1"/>
    <col min="7938" max="7938" width="2.140625" customWidth="1"/>
    <col min="7939" max="7939" width="35.7109375" customWidth="1"/>
    <col min="7940" max="7940" width="15" customWidth="1"/>
    <col min="7941" max="7941" width="17.7109375" customWidth="1"/>
    <col min="7942" max="7942" width="31.28515625" bestFit="1" customWidth="1"/>
    <col min="7943" max="7943" width="17" customWidth="1"/>
    <col min="7944" max="7944" width="16.28515625" customWidth="1"/>
    <col min="7945" max="7945" width="17.140625" customWidth="1"/>
    <col min="7946" max="7946" width="16.42578125" bestFit="1" customWidth="1"/>
    <col min="7947" max="7947" width="13.85546875" bestFit="1" customWidth="1"/>
    <col min="7948" max="7948" width="13.28515625" bestFit="1" customWidth="1"/>
    <col min="7949" max="7949" width="14" customWidth="1"/>
    <col min="8194" max="8194" width="2.140625" customWidth="1"/>
    <col min="8195" max="8195" width="35.7109375" customWidth="1"/>
    <col min="8196" max="8196" width="15" customWidth="1"/>
    <col min="8197" max="8197" width="17.7109375" customWidth="1"/>
    <col min="8198" max="8198" width="31.28515625" bestFit="1" customWidth="1"/>
    <col min="8199" max="8199" width="17" customWidth="1"/>
    <col min="8200" max="8200" width="16.28515625" customWidth="1"/>
    <col min="8201" max="8201" width="17.140625" customWidth="1"/>
    <col min="8202" max="8202" width="16.42578125" bestFit="1" customWidth="1"/>
    <col min="8203" max="8203" width="13.85546875" bestFit="1" customWidth="1"/>
    <col min="8204" max="8204" width="13.28515625" bestFit="1" customWidth="1"/>
    <col min="8205" max="8205" width="14" customWidth="1"/>
    <col min="8450" max="8450" width="2.140625" customWidth="1"/>
    <col min="8451" max="8451" width="35.7109375" customWidth="1"/>
    <col min="8452" max="8452" width="15" customWidth="1"/>
    <col min="8453" max="8453" width="17.7109375" customWidth="1"/>
    <col min="8454" max="8454" width="31.28515625" bestFit="1" customWidth="1"/>
    <col min="8455" max="8455" width="17" customWidth="1"/>
    <col min="8456" max="8456" width="16.28515625" customWidth="1"/>
    <col min="8457" max="8457" width="17.140625" customWidth="1"/>
    <col min="8458" max="8458" width="16.42578125" bestFit="1" customWidth="1"/>
    <col min="8459" max="8459" width="13.85546875" bestFit="1" customWidth="1"/>
    <col min="8460" max="8460" width="13.28515625" bestFit="1" customWidth="1"/>
    <col min="8461" max="8461" width="14" customWidth="1"/>
    <col min="8706" max="8706" width="2.140625" customWidth="1"/>
    <col min="8707" max="8707" width="35.7109375" customWidth="1"/>
    <col min="8708" max="8708" width="15" customWidth="1"/>
    <col min="8709" max="8709" width="17.7109375" customWidth="1"/>
    <col min="8710" max="8710" width="31.28515625" bestFit="1" customWidth="1"/>
    <col min="8711" max="8711" width="17" customWidth="1"/>
    <col min="8712" max="8712" width="16.28515625" customWidth="1"/>
    <col min="8713" max="8713" width="17.140625" customWidth="1"/>
    <col min="8714" max="8714" width="16.42578125" bestFit="1" customWidth="1"/>
    <col min="8715" max="8715" width="13.85546875" bestFit="1" customWidth="1"/>
    <col min="8716" max="8716" width="13.28515625" bestFit="1" customWidth="1"/>
    <col min="8717" max="8717" width="14" customWidth="1"/>
    <col min="8962" max="8962" width="2.140625" customWidth="1"/>
    <col min="8963" max="8963" width="35.7109375" customWidth="1"/>
    <col min="8964" max="8964" width="15" customWidth="1"/>
    <col min="8965" max="8965" width="17.7109375" customWidth="1"/>
    <col min="8966" max="8966" width="31.28515625" bestFit="1" customWidth="1"/>
    <col min="8967" max="8967" width="17" customWidth="1"/>
    <col min="8968" max="8968" width="16.28515625" customWidth="1"/>
    <col min="8969" max="8969" width="17.140625" customWidth="1"/>
    <col min="8970" max="8970" width="16.42578125" bestFit="1" customWidth="1"/>
    <col min="8971" max="8971" width="13.85546875" bestFit="1" customWidth="1"/>
    <col min="8972" max="8972" width="13.28515625" bestFit="1" customWidth="1"/>
    <col min="8973" max="8973" width="14" customWidth="1"/>
    <col min="9218" max="9218" width="2.140625" customWidth="1"/>
    <col min="9219" max="9219" width="35.7109375" customWidth="1"/>
    <col min="9220" max="9220" width="15" customWidth="1"/>
    <col min="9221" max="9221" width="17.7109375" customWidth="1"/>
    <col min="9222" max="9222" width="31.28515625" bestFit="1" customWidth="1"/>
    <col min="9223" max="9223" width="17" customWidth="1"/>
    <col min="9224" max="9224" width="16.28515625" customWidth="1"/>
    <col min="9225" max="9225" width="17.140625" customWidth="1"/>
    <col min="9226" max="9226" width="16.42578125" bestFit="1" customWidth="1"/>
    <col min="9227" max="9227" width="13.85546875" bestFit="1" customWidth="1"/>
    <col min="9228" max="9228" width="13.28515625" bestFit="1" customWidth="1"/>
    <col min="9229" max="9229" width="14" customWidth="1"/>
    <col min="9474" max="9474" width="2.140625" customWidth="1"/>
    <col min="9475" max="9475" width="35.7109375" customWidth="1"/>
    <col min="9476" max="9476" width="15" customWidth="1"/>
    <col min="9477" max="9477" width="17.7109375" customWidth="1"/>
    <col min="9478" max="9478" width="31.28515625" bestFit="1" customWidth="1"/>
    <col min="9479" max="9479" width="17" customWidth="1"/>
    <col min="9480" max="9480" width="16.28515625" customWidth="1"/>
    <col min="9481" max="9481" width="17.140625" customWidth="1"/>
    <col min="9482" max="9482" width="16.42578125" bestFit="1" customWidth="1"/>
    <col min="9483" max="9483" width="13.85546875" bestFit="1" customWidth="1"/>
    <col min="9484" max="9484" width="13.28515625" bestFit="1" customWidth="1"/>
    <col min="9485" max="9485" width="14" customWidth="1"/>
    <col min="9730" max="9730" width="2.140625" customWidth="1"/>
    <col min="9731" max="9731" width="35.7109375" customWidth="1"/>
    <col min="9732" max="9732" width="15" customWidth="1"/>
    <col min="9733" max="9733" width="17.7109375" customWidth="1"/>
    <col min="9734" max="9734" width="31.28515625" bestFit="1" customWidth="1"/>
    <col min="9735" max="9735" width="17" customWidth="1"/>
    <col min="9736" max="9736" width="16.28515625" customWidth="1"/>
    <col min="9737" max="9737" width="17.140625" customWidth="1"/>
    <col min="9738" max="9738" width="16.42578125" bestFit="1" customWidth="1"/>
    <col min="9739" max="9739" width="13.85546875" bestFit="1" customWidth="1"/>
    <col min="9740" max="9740" width="13.28515625" bestFit="1" customWidth="1"/>
    <col min="9741" max="9741" width="14" customWidth="1"/>
    <col min="9986" max="9986" width="2.140625" customWidth="1"/>
    <col min="9987" max="9987" width="35.7109375" customWidth="1"/>
    <col min="9988" max="9988" width="15" customWidth="1"/>
    <col min="9989" max="9989" width="17.7109375" customWidth="1"/>
    <col min="9990" max="9990" width="31.28515625" bestFit="1" customWidth="1"/>
    <col min="9991" max="9991" width="17" customWidth="1"/>
    <col min="9992" max="9992" width="16.28515625" customWidth="1"/>
    <col min="9993" max="9993" width="17.140625" customWidth="1"/>
    <col min="9994" max="9994" width="16.42578125" bestFit="1" customWidth="1"/>
    <col min="9995" max="9995" width="13.85546875" bestFit="1" customWidth="1"/>
    <col min="9996" max="9996" width="13.28515625" bestFit="1" customWidth="1"/>
    <col min="9997" max="9997" width="14" customWidth="1"/>
    <col min="10242" max="10242" width="2.140625" customWidth="1"/>
    <col min="10243" max="10243" width="35.7109375" customWidth="1"/>
    <col min="10244" max="10244" width="15" customWidth="1"/>
    <col min="10245" max="10245" width="17.7109375" customWidth="1"/>
    <col min="10246" max="10246" width="31.28515625" bestFit="1" customWidth="1"/>
    <col min="10247" max="10247" width="17" customWidth="1"/>
    <col min="10248" max="10248" width="16.28515625" customWidth="1"/>
    <col min="10249" max="10249" width="17.140625" customWidth="1"/>
    <col min="10250" max="10250" width="16.42578125" bestFit="1" customWidth="1"/>
    <col min="10251" max="10251" width="13.85546875" bestFit="1" customWidth="1"/>
    <col min="10252" max="10252" width="13.28515625" bestFit="1" customWidth="1"/>
    <col min="10253" max="10253" width="14" customWidth="1"/>
    <col min="10498" max="10498" width="2.140625" customWidth="1"/>
    <col min="10499" max="10499" width="35.7109375" customWidth="1"/>
    <col min="10500" max="10500" width="15" customWidth="1"/>
    <col min="10501" max="10501" width="17.7109375" customWidth="1"/>
    <col min="10502" max="10502" width="31.28515625" bestFit="1" customWidth="1"/>
    <col min="10503" max="10503" width="17" customWidth="1"/>
    <col min="10504" max="10504" width="16.28515625" customWidth="1"/>
    <col min="10505" max="10505" width="17.140625" customWidth="1"/>
    <col min="10506" max="10506" width="16.42578125" bestFit="1" customWidth="1"/>
    <col min="10507" max="10507" width="13.85546875" bestFit="1" customWidth="1"/>
    <col min="10508" max="10508" width="13.28515625" bestFit="1" customWidth="1"/>
    <col min="10509" max="10509" width="14" customWidth="1"/>
    <col min="10754" max="10754" width="2.140625" customWidth="1"/>
    <col min="10755" max="10755" width="35.7109375" customWidth="1"/>
    <col min="10756" max="10756" width="15" customWidth="1"/>
    <col min="10757" max="10757" width="17.7109375" customWidth="1"/>
    <col min="10758" max="10758" width="31.28515625" bestFit="1" customWidth="1"/>
    <col min="10759" max="10759" width="17" customWidth="1"/>
    <col min="10760" max="10760" width="16.28515625" customWidth="1"/>
    <col min="10761" max="10761" width="17.140625" customWidth="1"/>
    <col min="10762" max="10762" width="16.42578125" bestFit="1" customWidth="1"/>
    <col min="10763" max="10763" width="13.85546875" bestFit="1" customWidth="1"/>
    <col min="10764" max="10764" width="13.28515625" bestFit="1" customWidth="1"/>
    <col min="10765" max="10765" width="14" customWidth="1"/>
    <col min="11010" max="11010" width="2.140625" customWidth="1"/>
    <col min="11011" max="11011" width="35.7109375" customWidth="1"/>
    <col min="11012" max="11012" width="15" customWidth="1"/>
    <col min="11013" max="11013" width="17.7109375" customWidth="1"/>
    <col min="11014" max="11014" width="31.28515625" bestFit="1" customWidth="1"/>
    <col min="11015" max="11015" width="17" customWidth="1"/>
    <col min="11016" max="11016" width="16.28515625" customWidth="1"/>
    <col min="11017" max="11017" width="17.140625" customWidth="1"/>
    <col min="11018" max="11018" width="16.42578125" bestFit="1" customWidth="1"/>
    <col min="11019" max="11019" width="13.85546875" bestFit="1" customWidth="1"/>
    <col min="11020" max="11020" width="13.28515625" bestFit="1" customWidth="1"/>
    <col min="11021" max="11021" width="14" customWidth="1"/>
    <col min="11266" max="11266" width="2.140625" customWidth="1"/>
    <col min="11267" max="11267" width="35.7109375" customWidth="1"/>
    <col min="11268" max="11268" width="15" customWidth="1"/>
    <col min="11269" max="11269" width="17.7109375" customWidth="1"/>
    <col min="11270" max="11270" width="31.28515625" bestFit="1" customWidth="1"/>
    <col min="11271" max="11271" width="17" customWidth="1"/>
    <col min="11272" max="11272" width="16.28515625" customWidth="1"/>
    <col min="11273" max="11273" width="17.140625" customWidth="1"/>
    <col min="11274" max="11274" width="16.42578125" bestFit="1" customWidth="1"/>
    <col min="11275" max="11275" width="13.85546875" bestFit="1" customWidth="1"/>
    <col min="11276" max="11276" width="13.28515625" bestFit="1" customWidth="1"/>
    <col min="11277" max="11277" width="14" customWidth="1"/>
    <col min="11522" max="11522" width="2.140625" customWidth="1"/>
    <col min="11523" max="11523" width="35.7109375" customWidth="1"/>
    <col min="11524" max="11524" width="15" customWidth="1"/>
    <col min="11525" max="11525" width="17.7109375" customWidth="1"/>
    <col min="11526" max="11526" width="31.28515625" bestFit="1" customWidth="1"/>
    <col min="11527" max="11527" width="17" customWidth="1"/>
    <col min="11528" max="11528" width="16.28515625" customWidth="1"/>
    <col min="11529" max="11529" width="17.140625" customWidth="1"/>
    <col min="11530" max="11530" width="16.42578125" bestFit="1" customWidth="1"/>
    <col min="11531" max="11531" width="13.85546875" bestFit="1" customWidth="1"/>
    <col min="11532" max="11532" width="13.28515625" bestFit="1" customWidth="1"/>
    <col min="11533" max="11533" width="14" customWidth="1"/>
    <col min="11778" max="11778" width="2.140625" customWidth="1"/>
    <col min="11779" max="11779" width="35.7109375" customWidth="1"/>
    <col min="11780" max="11780" width="15" customWidth="1"/>
    <col min="11781" max="11781" width="17.7109375" customWidth="1"/>
    <col min="11782" max="11782" width="31.28515625" bestFit="1" customWidth="1"/>
    <col min="11783" max="11783" width="17" customWidth="1"/>
    <col min="11784" max="11784" width="16.28515625" customWidth="1"/>
    <col min="11785" max="11785" width="17.140625" customWidth="1"/>
    <col min="11786" max="11786" width="16.42578125" bestFit="1" customWidth="1"/>
    <col min="11787" max="11787" width="13.85546875" bestFit="1" customWidth="1"/>
    <col min="11788" max="11788" width="13.28515625" bestFit="1" customWidth="1"/>
    <col min="11789" max="11789" width="14" customWidth="1"/>
    <col min="12034" max="12034" width="2.140625" customWidth="1"/>
    <col min="12035" max="12035" width="35.7109375" customWidth="1"/>
    <col min="12036" max="12036" width="15" customWidth="1"/>
    <col min="12037" max="12037" width="17.7109375" customWidth="1"/>
    <col min="12038" max="12038" width="31.28515625" bestFit="1" customWidth="1"/>
    <col min="12039" max="12039" width="17" customWidth="1"/>
    <col min="12040" max="12040" width="16.28515625" customWidth="1"/>
    <col min="12041" max="12041" width="17.140625" customWidth="1"/>
    <col min="12042" max="12042" width="16.42578125" bestFit="1" customWidth="1"/>
    <col min="12043" max="12043" width="13.85546875" bestFit="1" customWidth="1"/>
    <col min="12044" max="12044" width="13.28515625" bestFit="1" customWidth="1"/>
    <col min="12045" max="12045" width="14" customWidth="1"/>
    <col min="12290" max="12290" width="2.140625" customWidth="1"/>
    <col min="12291" max="12291" width="35.7109375" customWidth="1"/>
    <col min="12292" max="12292" width="15" customWidth="1"/>
    <col min="12293" max="12293" width="17.7109375" customWidth="1"/>
    <col min="12294" max="12294" width="31.28515625" bestFit="1" customWidth="1"/>
    <col min="12295" max="12295" width="17" customWidth="1"/>
    <col min="12296" max="12296" width="16.28515625" customWidth="1"/>
    <col min="12297" max="12297" width="17.140625" customWidth="1"/>
    <col min="12298" max="12298" width="16.42578125" bestFit="1" customWidth="1"/>
    <col min="12299" max="12299" width="13.85546875" bestFit="1" customWidth="1"/>
    <col min="12300" max="12300" width="13.28515625" bestFit="1" customWidth="1"/>
    <col min="12301" max="12301" width="14" customWidth="1"/>
    <col min="12546" max="12546" width="2.140625" customWidth="1"/>
    <col min="12547" max="12547" width="35.7109375" customWidth="1"/>
    <col min="12548" max="12548" width="15" customWidth="1"/>
    <col min="12549" max="12549" width="17.7109375" customWidth="1"/>
    <col min="12550" max="12550" width="31.28515625" bestFit="1" customWidth="1"/>
    <col min="12551" max="12551" width="17" customWidth="1"/>
    <col min="12552" max="12552" width="16.28515625" customWidth="1"/>
    <col min="12553" max="12553" width="17.140625" customWidth="1"/>
    <col min="12554" max="12554" width="16.42578125" bestFit="1" customWidth="1"/>
    <col min="12555" max="12555" width="13.85546875" bestFit="1" customWidth="1"/>
    <col min="12556" max="12556" width="13.28515625" bestFit="1" customWidth="1"/>
    <col min="12557" max="12557" width="14" customWidth="1"/>
    <col min="12802" max="12802" width="2.140625" customWidth="1"/>
    <col min="12803" max="12803" width="35.7109375" customWidth="1"/>
    <col min="12804" max="12804" width="15" customWidth="1"/>
    <col min="12805" max="12805" width="17.7109375" customWidth="1"/>
    <col min="12806" max="12806" width="31.28515625" bestFit="1" customWidth="1"/>
    <col min="12807" max="12807" width="17" customWidth="1"/>
    <col min="12808" max="12808" width="16.28515625" customWidth="1"/>
    <col min="12809" max="12809" width="17.140625" customWidth="1"/>
    <col min="12810" max="12810" width="16.42578125" bestFit="1" customWidth="1"/>
    <col min="12811" max="12811" width="13.85546875" bestFit="1" customWidth="1"/>
    <col min="12812" max="12812" width="13.28515625" bestFit="1" customWidth="1"/>
    <col min="12813" max="12813" width="14" customWidth="1"/>
    <col min="13058" max="13058" width="2.140625" customWidth="1"/>
    <col min="13059" max="13059" width="35.7109375" customWidth="1"/>
    <col min="13060" max="13060" width="15" customWidth="1"/>
    <col min="13061" max="13061" width="17.7109375" customWidth="1"/>
    <col min="13062" max="13062" width="31.28515625" bestFit="1" customWidth="1"/>
    <col min="13063" max="13063" width="17" customWidth="1"/>
    <col min="13064" max="13064" width="16.28515625" customWidth="1"/>
    <col min="13065" max="13065" width="17.140625" customWidth="1"/>
    <col min="13066" max="13066" width="16.42578125" bestFit="1" customWidth="1"/>
    <col min="13067" max="13067" width="13.85546875" bestFit="1" customWidth="1"/>
    <col min="13068" max="13068" width="13.28515625" bestFit="1" customWidth="1"/>
    <col min="13069" max="13069" width="14" customWidth="1"/>
    <col min="13314" max="13314" width="2.140625" customWidth="1"/>
    <col min="13315" max="13315" width="35.7109375" customWidth="1"/>
    <col min="13316" max="13316" width="15" customWidth="1"/>
    <col min="13317" max="13317" width="17.7109375" customWidth="1"/>
    <col min="13318" max="13318" width="31.28515625" bestFit="1" customWidth="1"/>
    <col min="13319" max="13319" width="17" customWidth="1"/>
    <col min="13320" max="13320" width="16.28515625" customWidth="1"/>
    <col min="13321" max="13321" width="17.140625" customWidth="1"/>
    <col min="13322" max="13322" width="16.42578125" bestFit="1" customWidth="1"/>
    <col min="13323" max="13323" width="13.85546875" bestFit="1" customWidth="1"/>
    <col min="13324" max="13324" width="13.28515625" bestFit="1" customWidth="1"/>
    <col min="13325" max="13325" width="14" customWidth="1"/>
    <col min="13570" max="13570" width="2.140625" customWidth="1"/>
    <col min="13571" max="13571" width="35.7109375" customWidth="1"/>
    <col min="13572" max="13572" width="15" customWidth="1"/>
    <col min="13573" max="13573" width="17.7109375" customWidth="1"/>
    <col min="13574" max="13574" width="31.28515625" bestFit="1" customWidth="1"/>
    <col min="13575" max="13575" width="17" customWidth="1"/>
    <col min="13576" max="13576" width="16.28515625" customWidth="1"/>
    <col min="13577" max="13577" width="17.140625" customWidth="1"/>
    <col min="13578" max="13578" width="16.42578125" bestFit="1" customWidth="1"/>
    <col min="13579" max="13579" width="13.85546875" bestFit="1" customWidth="1"/>
    <col min="13580" max="13580" width="13.28515625" bestFit="1" customWidth="1"/>
    <col min="13581" max="13581" width="14" customWidth="1"/>
    <col min="13826" max="13826" width="2.140625" customWidth="1"/>
    <col min="13827" max="13827" width="35.7109375" customWidth="1"/>
    <col min="13828" max="13828" width="15" customWidth="1"/>
    <col min="13829" max="13829" width="17.7109375" customWidth="1"/>
    <col min="13830" max="13830" width="31.28515625" bestFit="1" customWidth="1"/>
    <col min="13831" max="13831" width="17" customWidth="1"/>
    <col min="13832" max="13832" width="16.28515625" customWidth="1"/>
    <col min="13833" max="13833" width="17.140625" customWidth="1"/>
    <col min="13834" max="13834" width="16.42578125" bestFit="1" customWidth="1"/>
    <col min="13835" max="13835" width="13.85546875" bestFit="1" customWidth="1"/>
    <col min="13836" max="13836" width="13.28515625" bestFit="1" customWidth="1"/>
    <col min="13837" max="13837" width="14" customWidth="1"/>
    <col min="14082" max="14082" width="2.140625" customWidth="1"/>
    <col min="14083" max="14083" width="35.7109375" customWidth="1"/>
    <col min="14084" max="14084" width="15" customWidth="1"/>
    <col min="14085" max="14085" width="17.7109375" customWidth="1"/>
    <col min="14086" max="14086" width="31.28515625" bestFit="1" customWidth="1"/>
    <col min="14087" max="14087" width="17" customWidth="1"/>
    <col min="14088" max="14088" width="16.28515625" customWidth="1"/>
    <col min="14089" max="14089" width="17.140625" customWidth="1"/>
    <col min="14090" max="14090" width="16.42578125" bestFit="1" customWidth="1"/>
    <col min="14091" max="14091" width="13.85546875" bestFit="1" customWidth="1"/>
    <col min="14092" max="14092" width="13.28515625" bestFit="1" customWidth="1"/>
    <col min="14093" max="14093" width="14" customWidth="1"/>
    <col min="14338" max="14338" width="2.140625" customWidth="1"/>
    <col min="14339" max="14339" width="35.7109375" customWidth="1"/>
    <col min="14340" max="14340" width="15" customWidth="1"/>
    <col min="14341" max="14341" width="17.7109375" customWidth="1"/>
    <col min="14342" max="14342" width="31.28515625" bestFit="1" customWidth="1"/>
    <col min="14343" max="14343" width="17" customWidth="1"/>
    <col min="14344" max="14344" width="16.28515625" customWidth="1"/>
    <col min="14345" max="14345" width="17.140625" customWidth="1"/>
    <col min="14346" max="14346" width="16.42578125" bestFit="1" customWidth="1"/>
    <col min="14347" max="14347" width="13.85546875" bestFit="1" customWidth="1"/>
    <col min="14348" max="14348" width="13.28515625" bestFit="1" customWidth="1"/>
    <col min="14349" max="14349" width="14" customWidth="1"/>
    <col min="14594" max="14594" width="2.140625" customWidth="1"/>
    <col min="14595" max="14595" width="35.7109375" customWidth="1"/>
    <col min="14596" max="14596" width="15" customWidth="1"/>
    <col min="14597" max="14597" width="17.7109375" customWidth="1"/>
    <col min="14598" max="14598" width="31.28515625" bestFit="1" customWidth="1"/>
    <col min="14599" max="14599" width="17" customWidth="1"/>
    <col min="14600" max="14600" width="16.28515625" customWidth="1"/>
    <col min="14601" max="14601" width="17.140625" customWidth="1"/>
    <col min="14602" max="14602" width="16.42578125" bestFit="1" customWidth="1"/>
    <col min="14603" max="14603" width="13.85546875" bestFit="1" customWidth="1"/>
    <col min="14604" max="14604" width="13.28515625" bestFit="1" customWidth="1"/>
    <col min="14605" max="14605" width="14" customWidth="1"/>
    <col min="14850" max="14850" width="2.140625" customWidth="1"/>
    <col min="14851" max="14851" width="35.7109375" customWidth="1"/>
    <col min="14852" max="14852" width="15" customWidth="1"/>
    <col min="14853" max="14853" width="17.7109375" customWidth="1"/>
    <col min="14854" max="14854" width="31.28515625" bestFit="1" customWidth="1"/>
    <col min="14855" max="14855" width="17" customWidth="1"/>
    <col min="14856" max="14856" width="16.28515625" customWidth="1"/>
    <col min="14857" max="14857" width="17.140625" customWidth="1"/>
    <col min="14858" max="14858" width="16.42578125" bestFit="1" customWidth="1"/>
    <col min="14859" max="14859" width="13.85546875" bestFit="1" customWidth="1"/>
    <col min="14860" max="14860" width="13.28515625" bestFit="1" customWidth="1"/>
    <col min="14861" max="14861" width="14" customWidth="1"/>
    <col min="15106" max="15106" width="2.140625" customWidth="1"/>
    <col min="15107" max="15107" width="35.7109375" customWidth="1"/>
    <col min="15108" max="15108" width="15" customWidth="1"/>
    <col min="15109" max="15109" width="17.7109375" customWidth="1"/>
    <col min="15110" max="15110" width="31.28515625" bestFit="1" customWidth="1"/>
    <col min="15111" max="15111" width="17" customWidth="1"/>
    <col min="15112" max="15112" width="16.28515625" customWidth="1"/>
    <col min="15113" max="15113" width="17.140625" customWidth="1"/>
    <col min="15114" max="15114" width="16.42578125" bestFit="1" customWidth="1"/>
    <col min="15115" max="15115" width="13.85546875" bestFit="1" customWidth="1"/>
    <col min="15116" max="15116" width="13.28515625" bestFit="1" customWidth="1"/>
    <col min="15117" max="15117" width="14" customWidth="1"/>
    <col min="15362" max="15362" width="2.140625" customWidth="1"/>
    <col min="15363" max="15363" width="35.7109375" customWidth="1"/>
    <col min="15364" max="15364" width="15" customWidth="1"/>
    <col min="15365" max="15365" width="17.7109375" customWidth="1"/>
    <col min="15366" max="15366" width="31.28515625" bestFit="1" customWidth="1"/>
    <col min="15367" max="15367" width="17" customWidth="1"/>
    <col min="15368" max="15368" width="16.28515625" customWidth="1"/>
    <col min="15369" max="15369" width="17.140625" customWidth="1"/>
    <col min="15370" max="15370" width="16.42578125" bestFit="1" customWidth="1"/>
    <col min="15371" max="15371" width="13.85546875" bestFit="1" customWidth="1"/>
    <col min="15372" max="15372" width="13.28515625" bestFit="1" customWidth="1"/>
    <col min="15373" max="15373" width="14" customWidth="1"/>
    <col min="15618" max="15618" width="2.140625" customWidth="1"/>
    <col min="15619" max="15619" width="35.7109375" customWidth="1"/>
    <col min="15620" max="15620" width="15" customWidth="1"/>
    <col min="15621" max="15621" width="17.7109375" customWidth="1"/>
    <col min="15622" max="15622" width="31.28515625" bestFit="1" customWidth="1"/>
    <col min="15623" max="15623" width="17" customWidth="1"/>
    <col min="15624" max="15624" width="16.28515625" customWidth="1"/>
    <col min="15625" max="15625" width="17.140625" customWidth="1"/>
    <col min="15626" max="15626" width="16.42578125" bestFit="1" customWidth="1"/>
    <col min="15627" max="15627" width="13.85546875" bestFit="1" customWidth="1"/>
    <col min="15628" max="15628" width="13.28515625" bestFit="1" customWidth="1"/>
    <col min="15629" max="15629" width="14" customWidth="1"/>
    <col min="15874" max="15874" width="2.140625" customWidth="1"/>
    <col min="15875" max="15875" width="35.7109375" customWidth="1"/>
    <col min="15876" max="15876" width="15" customWidth="1"/>
    <col min="15877" max="15877" width="17.7109375" customWidth="1"/>
    <col min="15878" max="15878" width="31.28515625" bestFit="1" customWidth="1"/>
    <col min="15879" max="15879" width="17" customWidth="1"/>
    <col min="15880" max="15880" width="16.28515625" customWidth="1"/>
    <col min="15881" max="15881" width="17.140625" customWidth="1"/>
    <col min="15882" max="15882" width="16.42578125" bestFit="1" customWidth="1"/>
    <col min="15883" max="15883" width="13.85546875" bestFit="1" customWidth="1"/>
    <col min="15884" max="15884" width="13.28515625" bestFit="1" customWidth="1"/>
    <col min="15885" max="15885" width="14" customWidth="1"/>
    <col min="16130" max="16130" width="2.140625" customWidth="1"/>
    <col min="16131" max="16131" width="35.7109375" customWidth="1"/>
    <col min="16132" max="16132" width="15" customWidth="1"/>
    <col min="16133" max="16133" width="17.7109375" customWidth="1"/>
    <col min="16134" max="16134" width="31.28515625" bestFit="1" customWidth="1"/>
    <col min="16135" max="16135" width="17" customWidth="1"/>
    <col min="16136" max="16136" width="16.28515625" customWidth="1"/>
    <col min="16137" max="16137" width="17.140625" customWidth="1"/>
    <col min="16138" max="16138" width="16.42578125" bestFit="1" customWidth="1"/>
    <col min="16139" max="16139" width="13.85546875" bestFit="1" customWidth="1"/>
    <col min="16140" max="16140" width="13.28515625" bestFit="1" customWidth="1"/>
    <col min="16141" max="16141" width="14" customWidth="1"/>
  </cols>
  <sheetData>
    <row r="1" spans="2:11" hidden="1" x14ac:dyDescent="0.25"/>
    <row r="2" spans="2:11" ht="15.75" thickBot="1" x14ac:dyDescent="0.3">
      <c r="B2" s="220"/>
      <c r="C2" s="220"/>
      <c r="D2" s="220"/>
      <c r="E2" s="220"/>
      <c r="F2" s="220"/>
      <c r="G2" s="220"/>
      <c r="H2" s="220"/>
      <c r="I2" s="754"/>
      <c r="J2" s="220"/>
    </row>
    <row r="3" spans="2:11" x14ac:dyDescent="0.25">
      <c r="B3" s="841"/>
      <c r="C3" s="842"/>
      <c r="D3" s="842"/>
      <c r="E3" s="842"/>
      <c r="F3" s="842"/>
      <c r="G3" s="842"/>
      <c r="H3" s="842"/>
      <c r="I3" s="511"/>
      <c r="J3" s="844"/>
    </row>
    <row r="4" spans="2:11" x14ac:dyDescent="0.25">
      <c r="B4" s="845"/>
      <c r="C4" s="371"/>
      <c r="D4" s="371"/>
      <c r="E4" s="371"/>
      <c r="F4" s="371"/>
      <c r="G4" s="371"/>
      <c r="H4" s="371"/>
      <c r="I4" s="891"/>
      <c r="J4" s="846"/>
    </row>
    <row r="5" spans="2:11" x14ac:dyDescent="0.25">
      <c r="B5" s="845"/>
      <c r="C5" s="1106" t="s">
        <v>239</v>
      </c>
      <c r="D5" s="1106"/>
      <c r="E5" s="371"/>
      <c r="F5" s="371"/>
      <c r="G5" s="371"/>
      <c r="H5" s="371"/>
      <c r="I5" s="891"/>
      <c r="J5" s="846"/>
    </row>
    <row r="6" spans="2:11" ht="15.75" customHeight="1" thickBot="1" x14ac:dyDescent="0.3">
      <c r="B6" s="845"/>
      <c r="C6" s="371"/>
      <c r="D6" s="371"/>
      <c r="E6" s="371"/>
      <c r="F6" s="371"/>
      <c r="G6" s="371"/>
      <c r="H6" s="371"/>
      <c r="I6" s="891"/>
      <c r="J6" s="846"/>
    </row>
    <row r="7" spans="2:11" ht="16.5" thickBot="1" x14ac:dyDescent="0.3">
      <c r="B7" s="827"/>
      <c r="C7" s="1107" t="s">
        <v>240</v>
      </c>
      <c r="D7" s="1108"/>
      <c r="E7" s="1108"/>
      <c r="F7" s="1108"/>
      <c r="G7" s="1108"/>
      <c r="H7" s="1108"/>
      <c r="I7" s="1109"/>
      <c r="J7" s="846"/>
    </row>
    <row r="8" spans="2:11" ht="39" customHeight="1" thickBot="1" x14ac:dyDescent="0.3">
      <c r="B8" s="827"/>
      <c r="C8" s="437" t="s">
        <v>241</v>
      </c>
      <c r="D8" s="443" t="s">
        <v>242</v>
      </c>
      <c r="E8" s="444" t="s">
        <v>243</v>
      </c>
      <c r="F8" s="444" t="s">
        <v>244</v>
      </c>
      <c r="G8" s="444" t="s">
        <v>245</v>
      </c>
      <c r="H8" s="444" t="s">
        <v>246</v>
      </c>
      <c r="I8" s="445" t="s">
        <v>247</v>
      </c>
      <c r="J8" s="846"/>
    </row>
    <row r="9" spans="2:11" ht="12.75" customHeight="1" thickBot="1" x14ac:dyDescent="0.3">
      <c r="B9" s="827"/>
      <c r="C9" s="446" t="s">
        <v>2</v>
      </c>
      <c r="D9" s="447"/>
      <c r="E9" s="448"/>
      <c r="F9" s="448"/>
      <c r="G9" s="448"/>
      <c r="H9" s="448"/>
      <c r="I9" s="449"/>
      <c r="J9" s="846"/>
    </row>
    <row r="10" spans="2:11" ht="15.75" thickBot="1" x14ac:dyDescent="0.3">
      <c r="B10" s="827"/>
      <c r="C10" s="450" t="s">
        <v>248</v>
      </c>
      <c r="D10" s="451"/>
      <c r="E10" s="452"/>
      <c r="F10" s="452"/>
      <c r="G10" s="452"/>
      <c r="H10" s="452"/>
      <c r="I10" s="453"/>
      <c r="J10" s="846"/>
    </row>
    <row r="11" spans="2:11" ht="12.75" customHeight="1" x14ac:dyDescent="0.25">
      <c r="B11" s="827"/>
      <c r="C11" s="454" t="s">
        <v>249</v>
      </c>
      <c r="D11" s="455"/>
      <c r="E11" s="456"/>
      <c r="F11" s="448"/>
      <c r="G11" s="456"/>
      <c r="H11" s="448"/>
      <c r="I11" s="457"/>
      <c r="J11" s="914"/>
    </row>
    <row r="12" spans="2:11" ht="15.75" thickBot="1" x14ac:dyDescent="0.3">
      <c r="B12" s="827"/>
      <c r="C12" s="458" t="str">
        <f>'[1]Balance Gral.'!A11</f>
        <v>Recaudaciones a Depositar M/E</v>
      </c>
      <c r="D12" s="459" t="s">
        <v>251</v>
      </c>
      <c r="E12" s="460">
        <f>'[1]Balance Gral.'!B12</f>
        <v>0</v>
      </c>
      <c r="F12" s="461">
        <f>'[1]Notas inicial'!D64</f>
        <v>6277.54</v>
      </c>
      <c r="G12" s="462">
        <f>E12*F12</f>
        <v>0</v>
      </c>
      <c r="H12" s="461">
        <v>6891.96</v>
      </c>
      <c r="I12" s="463">
        <v>0</v>
      </c>
      <c r="J12" s="915"/>
    </row>
    <row r="13" spans="2:11" ht="12.75" customHeight="1" x14ac:dyDescent="0.25">
      <c r="B13" s="827"/>
      <c r="C13" s="454" t="s">
        <v>14</v>
      </c>
      <c r="D13" s="455"/>
      <c r="E13" s="456"/>
      <c r="F13" s="448"/>
      <c r="G13" s="456"/>
      <c r="H13" s="448"/>
      <c r="I13" s="464"/>
      <c r="J13" s="915"/>
    </row>
    <row r="14" spans="2:11" ht="12.75" customHeight="1" x14ac:dyDescent="0.25">
      <c r="B14" s="827"/>
      <c r="C14" s="465" t="str">
        <f>'[1]Balance Gral.'!A35</f>
        <v>BANCOP CTA. USD</v>
      </c>
      <c r="D14" s="466" t="s">
        <v>251</v>
      </c>
      <c r="E14" s="467">
        <f>'[1]Balance Gral.'!B35</f>
        <v>47.43</v>
      </c>
      <c r="F14" s="898">
        <f>+'[1]Notas inicial'!D64</f>
        <v>6277.54</v>
      </c>
      <c r="G14" s="468">
        <f>E14*F14</f>
        <v>297743.72220000002</v>
      </c>
      <c r="H14" s="898">
        <v>6891.96</v>
      </c>
      <c r="I14" s="464">
        <v>11441273.876399999</v>
      </c>
      <c r="J14" s="916"/>
      <c r="K14" s="435"/>
    </row>
    <row r="15" spans="2:11" x14ac:dyDescent="0.25">
      <c r="B15" s="827"/>
      <c r="C15" s="465" t="str">
        <f>'[1]Balance Gral.'!A36</f>
        <v>SUDAMERIS BANK USD</v>
      </c>
      <c r="D15" s="466" t="s">
        <v>251</v>
      </c>
      <c r="E15" s="467">
        <f>'[1]Balance Gral.'!B36</f>
        <v>47</v>
      </c>
      <c r="F15" s="898">
        <f t="shared" ref="F15:F24" si="0">+F14</f>
        <v>6277.54</v>
      </c>
      <c r="G15" s="468">
        <f t="shared" ref="G15:G31" si="1">E15*F15</f>
        <v>295044.38</v>
      </c>
      <c r="H15" s="898">
        <v>6891.96</v>
      </c>
      <c r="I15" s="464">
        <v>44432259.361200005</v>
      </c>
      <c r="J15" s="915"/>
    </row>
    <row r="16" spans="2:11" x14ac:dyDescent="0.25">
      <c r="B16" s="827"/>
      <c r="C16" s="465" t="str">
        <f>'[1]Balance Gral.'!A37</f>
        <v>INTERFISA USD</v>
      </c>
      <c r="D16" s="466" t="s">
        <v>251</v>
      </c>
      <c r="E16" s="467">
        <f>'[1]Balance Gral.'!B37</f>
        <v>205.29</v>
      </c>
      <c r="F16" s="898">
        <f t="shared" si="0"/>
        <v>6277.54</v>
      </c>
      <c r="G16" s="468">
        <f t="shared" si="1"/>
        <v>1288716.1865999999</v>
      </c>
      <c r="H16" s="898">
        <v>6891.96</v>
      </c>
      <c r="I16" s="464">
        <v>1643594.6207999999</v>
      </c>
      <c r="J16" s="915"/>
    </row>
    <row r="17" spans="2:11" x14ac:dyDescent="0.25">
      <c r="B17" s="827"/>
      <c r="C17" s="465" t="str">
        <f>'[1]Balance Gral.'!A39</f>
        <v>FINANCIERA RIO USD</v>
      </c>
      <c r="D17" s="466" t="s">
        <v>251</v>
      </c>
      <c r="E17" s="467">
        <f>'[1]Balance Gral.'!B38</f>
        <v>1121.04</v>
      </c>
      <c r="F17" s="898">
        <f>+F15</f>
        <v>6277.54</v>
      </c>
      <c r="G17" s="468">
        <f t="shared" si="1"/>
        <v>7037373.4415999996</v>
      </c>
      <c r="H17" s="898">
        <v>6891.96</v>
      </c>
      <c r="I17" s="464">
        <v>8001841.2384000001</v>
      </c>
      <c r="J17" s="915"/>
    </row>
    <row r="18" spans="2:11" x14ac:dyDescent="0.25">
      <c r="B18" s="827"/>
      <c r="C18" s="465" t="str">
        <f>'[1]Balance Gral.'!A40</f>
        <v>VISION BANCO USD</v>
      </c>
      <c r="D18" s="466" t="s">
        <v>251</v>
      </c>
      <c r="E18" s="467">
        <f>'[1]Balance Gral.'!B39</f>
        <v>11560.86</v>
      </c>
      <c r="F18" s="898">
        <f t="shared" si="0"/>
        <v>6277.54</v>
      </c>
      <c r="G18" s="468">
        <f t="shared" si="1"/>
        <v>72573761.084399998</v>
      </c>
      <c r="H18" s="898">
        <v>6891.96</v>
      </c>
      <c r="I18" s="464">
        <v>51386867.277600005</v>
      </c>
      <c r="J18" s="915"/>
    </row>
    <row r="19" spans="2:11" x14ac:dyDescent="0.25">
      <c r="B19" s="827"/>
      <c r="C19" s="465" t="str">
        <f>'[1]Balance Gral.'!A41</f>
        <v>FINEXPAR USD</v>
      </c>
      <c r="D19" s="466" t="s">
        <v>251</v>
      </c>
      <c r="E19" s="467">
        <f>'[1]Balance Gral.'!B40</f>
        <v>0</v>
      </c>
      <c r="F19" s="898">
        <f t="shared" si="0"/>
        <v>6277.54</v>
      </c>
      <c r="G19" s="468">
        <f t="shared" si="1"/>
        <v>0</v>
      </c>
      <c r="H19" s="898">
        <v>6891.96</v>
      </c>
      <c r="I19" s="464">
        <v>1337798.3556000001</v>
      </c>
      <c r="J19" s="915"/>
    </row>
    <row r="20" spans="2:11" x14ac:dyDescent="0.25">
      <c r="B20" s="827"/>
      <c r="C20" s="465" t="s">
        <v>252</v>
      </c>
      <c r="D20" s="466" t="s">
        <v>251</v>
      </c>
      <c r="E20" s="467">
        <f>'[1]Balance Gral.'!B41</f>
        <v>6527.8</v>
      </c>
      <c r="F20" s="898">
        <f>+F19</f>
        <v>6277.54</v>
      </c>
      <c r="G20" s="468">
        <f t="shared" si="1"/>
        <v>40978525.612000003</v>
      </c>
      <c r="H20" s="898">
        <v>6891.96</v>
      </c>
      <c r="I20" s="464">
        <v>18147219.875999998</v>
      </c>
      <c r="J20" s="915"/>
    </row>
    <row r="21" spans="2:11" x14ac:dyDescent="0.25">
      <c r="B21" s="827"/>
      <c r="C21" s="465" t="s">
        <v>253</v>
      </c>
      <c r="D21" s="466" t="s">
        <v>251</v>
      </c>
      <c r="E21" s="467">
        <f>'[1]Balance Gral.'!B42</f>
        <v>0.16</v>
      </c>
      <c r="F21" s="898">
        <f t="shared" si="0"/>
        <v>6277.54</v>
      </c>
      <c r="G21" s="468">
        <f t="shared" si="1"/>
        <v>1004.4064</v>
      </c>
      <c r="H21" s="898">
        <v>6891.96</v>
      </c>
      <c r="I21" s="464">
        <v>1102.7136</v>
      </c>
      <c r="J21" s="915"/>
    </row>
    <row r="22" spans="2:11" x14ac:dyDescent="0.25">
      <c r="B22" s="827"/>
      <c r="C22" s="465" t="str">
        <f>+'[1]Balance Gral.'!A43</f>
        <v>GNB CAJA DE AHORRO Usd</v>
      </c>
      <c r="D22" s="466" t="s">
        <v>251</v>
      </c>
      <c r="E22" s="467">
        <f>'[1]Balance Gral.'!B43</f>
        <v>137806.25</v>
      </c>
      <c r="F22" s="898">
        <f t="shared" si="0"/>
        <v>6277.54</v>
      </c>
      <c r="G22" s="468">
        <f t="shared" si="1"/>
        <v>865084246.625</v>
      </c>
      <c r="H22" s="898">
        <v>6891.96</v>
      </c>
      <c r="I22" s="464">
        <v>80389268.751599997</v>
      </c>
      <c r="J22" s="915"/>
    </row>
    <row r="23" spans="2:11" x14ac:dyDescent="0.25">
      <c r="B23" s="827"/>
      <c r="C23" s="465" t="str">
        <f>+'[1]Balance Gral.'!A44</f>
        <v>GNB USD PROPIA</v>
      </c>
      <c r="D23" s="466" t="s">
        <v>251</v>
      </c>
      <c r="E23" s="467">
        <f>'[1]Balance Gral.'!B44</f>
        <v>29212</v>
      </c>
      <c r="F23" s="898">
        <f t="shared" si="0"/>
        <v>6277.54</v>
      </c>
      <c r="G23" s="468">
        <f t="shared" si="1"/>
        <v>183379498.47999999</v>
      </c>
      <c r="H23" s="898">
        <v>6891.96</v>
      </c>
      <c r="I23" s="464"/>
      <c r="J23" s="915"/>
    </row>
    <row r="24" spans="2:11" x14ac:dyDescent="0.25">
      <c r="B24" s="827"/>
      <c r="C24" s="465" t="str">
        <f>+'[1]Balance Gral.'!A45</f>
        <v>GNB USD COMPESACIONES</v>
      </c>
      <c r="D24" s="466" t="s">
        <v>251</v>
      </c>
      <c r="E24" s="467">
        <f>'[1]Balance Gral.'!B45</f>
        <v>1257933.77</v>
      </c>
      <c r="F24" s="898">
        <f t="shared" si="0"/>
        <v>6277.54</v>
      </c>
      <c r="G24" s="468">
        <f t="shared" si="1"/>
        <v>7896729558.5257998</v>
      </c>
      <c r="H24" s="898">
        <v>6891.96</v>
      </c>
      <c r="I24" s="464"/>
      <c r="J24" s="915"/>
    </row>
    <row r="25" spans="2:11" x14ac:dyDescent="0.25">
      <c r="B25" s="827"/>
      <c r="C25" s="465" t="str">
        <f>'[1]Balance Gral.'!A46</f>
        <v>Morgan Stanley</v>
      </c>
      <c r="D25" s="466" t="s">
        <v>251</v>
      </c>
      <c r="E25" s="467">
        <f>+'[1]Balance Gral.'!B46</f>
        <v>52.27</v>
      </c>
      <c r="F25" s="898">
        <f>+F22</f>
        <v>6277.54</v>
      </c>
      <c r="G25" s="468">
        <f t="shared" si="1"/>
        <v>328127.01579999999</v>
      </c>
      <c r="H25" s="898">
        <v>6891.96</v>
      </c>
      <c r="I25" s="464">
        <v>4555745108.8740005</v>
      </c>
      <c r="J25" s="915"/>
    </row>
    <row r="26" spans="2:11" x14ac:dyDescent="0.25">
      <c r="B26" s="827"/>
      <c r="C26" s="465" t="str">
        <f>'[1]Balance Gral.'!A47</f>
        <v>Morgan Stanley</v>
      </c>
      <c r="D26" s="466" t="s">
        <v>251</v>
      </c>
      <c r="E26" s="467">
        <f>+'[1]Balance Gral.'!B47</f>
        <v>4464.1099999999997</v>
      </c>
      <c r="F26" s="469">
        <f>+F19</f>
        <v>6277.54</v>
      </c>
      <c r="G26" s="468">
        <f t="shared" si="1"/>
        <v>28023629.089399997</v>
      </c>
      <c r="H26" s="898">
        <v>6891.96</v>
      </c>
      <c r="I26" s="464">
        <v>360242.74920000002</v>
      </c>
      <c r="J26" s="915"/>
      <c r="K26" s="435"/>
    </row>
    <row r="27" spans="2:11" x14ac:dyDescent="0.25">
      <c r="B27" s="827"/>
      <c r="C27" s="465" t="str">
        <f>'[1]Balance Gral.'!A48</f>
        <v>El Comercio Usd</v>
      </c>
      <c r="D27" s="466" t="s">
        <v>251</v>
      </c>
      <c r="E27" s="467">
        <f>+'[1]Balance Gral.'!B48</f>
        <v>1455.94</v>
      </c>
      <c r="F27" s="898">
        <f>+F26</f>
        <v>6277.54</v>
      </c>
      <c r="G27" s="468">
        <f t="shared" si="1"/>
        <v>9139721.5876000002</v>
      </c>
      <c r="H27" s="898">
        <v>6891.96</v>
      </c>
      <c r="I27" s="464">
        <v>30766467.555599999</v>
      </c>
      <c r="J27" s="915"/>
      <c r="K27" s="435"/>
    </row>
    <row r="28" spans="2:11" x14ac:dyDescent="0.25">
      <c r="B28" s="827"/>
      <c r="C28" s="465" t="str">
        <f>'[1]Balance Gral.'!A49</f>
        <v xml:space="preserve">Cefisa Usd </v>
      </c>
      <c r="D28" s="466" t="s">
        <v>251</v>
      </c>
      <c r="E28" s="467">
        <f>+'[1]Balance Gral.'!B49</f>
        <v>394.31</v>
      </c>
      <c r="F28" s="898">
        <f>+F27</f>
        <v>6277.54</v>
      </c>
      <c r="G28" s="468">
        <f t="shared" si="1"/>
        <v>2475296.7974</v>
      </c>
      <c r="H28" s="898">
        <v>6891.96</v>
      </c>
      <c r="I28" s="464">
        <v>7029316.7627999997</v>
      </c>
      <c r="J28" s="915"/>
      <c r="K28" s="435"/>
    </row>
    <row r="29" spans="2:11" x14ac:dyDescent="0.25">
      <c r="B29" s="827"/>
      <c r="C29" s="465" t="str">
        <f>'[1]Balance Gral.'!A50</f>
        <v>Solar SA Usd</v>
      </c>
      <c r="D29" s="466" t="s">
        <v>251</v>
      </c>
      <c r="E29" s="467">
        <f>+'[1]Balance Gral.'!B50</f>
        <v>2365.0100000000002</v>
      </c>
      <c r="F29" s="898">
        <f>+F28</f>
        <v>6277.54</v>
      </c>
      <c r="G29" s="468">
        <f t="shared" si="1"/>
        <v>14846444.875400001</v>
      </c>
      <c r="H29" s="898">
        <v>6891.96</v>
      </c>
      <c r="I29" s="464">
        <v>40263312.757199995</v>
      </c>
      <c r="J29" s="915"/>
      <c r="K29" s="435"/>
    </row>
    <row r="30" spans="2:11" x14ac:dyDescent="0.25">
      <c r="B30" s="827"/>
      <c r="C30" s="465" t="str">
        <f>'[1]Balance Gral.'!A51</f>
        <v>FIC SA USD</v>
      </c>
      <c r="D30" s="466" t="s">
        <v>251</v>
      </c>
      <c r="E30" s="467">
        <f>+'[1]Balance Gral.'!B51</f>
        <v>81.349999999999994</v>
      </c>
      <c r="F30" s="898">
        <f>+F29</f>
        <v>6277.54</v>
      </c>
      <c r="G30" s="468">
        <f t="shared" si="1"/>
        <v>510677.87899999996</v>
      </c>
      <c r="H30" s="898">
        <v>6891.96</v>
      </c>
      <c r="I30" s="464">
        <v>10135660.974000001</v>
      </c>
      <c r="J30" s="915"/>
      <c r="K30" s="435"/>
    </row>
    <row r="31" spans="2:11" x14ac:dyDescent="0.25">
      <c r="B31" s="827"/>
      <c r="C31" s="465" t="s">
        <v>255</v>
      </c>
      <c r="D31" s="466" t="s">
        <v>251</v>
      </c>
      <c r="E31" s="467">
        <f>+'[1]Balance Gral.'!B52</f>
        <v>0</v>
      </c>
      <c r="F31" s="898">
        <f>+F30</f>
        <v>6277.54</v>
      </c>
      <c r="G31" s="468">
        <f t="shared" si="1"/>
        <v>0</v>
      </c>
      <c r="H31" s="898">
        <v>6891.96</v>
      </c>
      <c r="I31" s="464">
        <v>30191057.815200001</v>
      </c>
      <c r="J31" s="846"/>
    </row>
    <row r="32" spans="2:11" ht="12.75" customHeight="1" thickBot="1" x14ac:dyDescent="0.3">
      <c r="B32" s="827"/>
      <c r="C32" s="465" t="s">
        <v>256</v>
      </c>
      <c r="D32" s="466" t="s">
        <v>251</v>
      </c>
      <c r="E32" s="467">
        <f>+'[1]Balance Gral.'!B52</f>
        <v>0</v>
      </c>
      <c r="F32" s="898">
        <f>+F28</f>
        <v>6277.54</v>
      </c>
      <c r="G32" s="468">
        <f>E32*F32</f>
        <v>0</v>
      </c>
      <c r="H32" s="898">
        <v>6891.96</v>
      </c>
      <c r="I32" s="464">
        <v>0</v>
      </c>
      <c r="J32" s="846"/>
      <c r="K32"/>
    </row>
    <row r="33" spans="2:13" ht="15.75" hidden="1" thickBot="1" x14ac:dyDescent="0.3">
      <c r="B33" s="827"/>
      <c r="C33" s="465">
        <f>+'[1]Balance Gral.'!A54</f>
        <v>0</v>
      </c>
      <c r="D33" s="466" t="s">
        <v>251</v>
      </c>
      <c r="E33" s="467">
        <f>+'[1]Balance Gral.'!B54</f>
        <v>0</v>
      </c>
      <c r="F33" s="898">
        <f>+F29</f>
        <v>6277.54</v>
      </c>
      <c r="G33" s="468">
        <f>E33*F33</f>
        <v>0</v>
      </c>
      <c r="H33" s="898">
        <v>6442.33</v>
      </c>
      <c r="I33" s="464">
        <v>0</v>
      </c>
      <c r="J33" s="846"/>
      <c r="K33" s="470"/>
      <c r="M33" s="421"/>
    </row>
    <row r="34" spans="2:13" ht="15.75" hidden="1" thickBot="1" x14ac:dyDescent="0.3">
      <c r="B34" s="827"/>
      <c r="C34" s="465">
        <f>+'[1]Balance Gral.'!A55</f>
        <v>0</v>
      </c>
      <c r="D34" s="466" t="s">
        <v>251</v>
      </c>
      <c r="E34" s="467">
        <f>+'[1]Balance Gral.'!B55</f>
        <v>0</v>
      </c>
      <c r="F34" s="898">
        <f>+F30</f>
        <v>6277.54</v>
      </c>
      <c r="G34" s="468">
        <f>E34*F34</f>
        <v>0</v>
      </c>
      <c r="H34" s="898">
        <v>6442.33</v>
      </c>
      <c r="I34" s="464">
        <v>0</v>
      </c>
      <c r="J34" s="846"/>
      <c r="K34" s="470"/>
      <c r="M34" s="421"/>
    </row>
    <row r="35" spans="2:13" ht="15.75" hidden="1" thickBot="1" x14ac:dyDescent="0.3">
      <c r="B35" s="827"/>
      <c r="C35" s="465">
        <f>+'[1]Balance Gral.'!A56</f>
        <v>0</v>
      </c>
      <c r="D35" s="466" t="s">
        <v>251</v>
      </c>
      <c r="E35" s="467">
        <f>+'[1]Balance Gral.'!B56</f>
        <v>0</v>
      </c>
      <c r="F35" s="898">
        <f>+F31</f>
        <v>6277.54</v>
      </c>
      <c r="G35" s="468">
        <f>E35*F35</f>
        <v>0</v>
      </c>
      <c r="H35" s="898">
        <v>6442.33</v>
      </c>
      <c r="I35" s="464">
        <v>0</v>
      </c>
      <c r="J35" s="846"/>
      <c r="K35" s="470"/>
      <c r="M35" s="421"/>
    </row>
    <row r="36" spans="2:13" ht="15.75" hidden="1" thickBot="1" x14ac:dyDescent="0.3">
      <c r="B36" s="827"/>
      <c r="C36" s="465">
        <f>+'[1]Balance Gral.'!A57</f>
        <v>0</v>
      </c>
      <c r="D36" s="466" t="s">
        <v>251</v>
      </c>
      <c r="E36" s="467">
        <f>+'[1]Balance Gral.'!B57</f>
        <v>0</v>
      </c>
      <c r="F36" s="898">
        <f>+F32</f>
        <v>6277.54</v>
      </c>
      <c r="G36" s="468">
        <f>E36*F36</f>
        <v>0</v>
      </c>
      <c r="H36" s="464"/>
      <c r="I36" s="464"/>
      <c r="J36" s="846"/>
      <c r="K36" s="470"/>
      <c r="M36" s="421"/>
    </row>
    <row r="37" spans="2:13" x14ac:dyDescent="0.25">
      <c r="B37" s="827"/>
      <c r="C37" s="454" t="s">
        <v>261</v>
      </c>
      <c r="D37" s="471"/>
      <c r="E37" s="472"/>
      <c r="F37" s="473"/>
      <c r="G37" s="456"/>
      <c r="H37" s="474"/>
      <c r="I37" s="475"/>
      <c r="J37" s="846"/>
      <c r="L37" s="442"/>
    </row>
    <row r="38" spans="2:13" x14ac:dyDescent="0.25">
      <c r="B38" s="827"/>
      <c r="C38" s="465" t="str">
        <f>+'[1]Balance Gral.'!A63</f>
        <v>OPPY OPERADOR PARAGUAY S.A.E</v>
      </c>
      <c r="D38" s="466" t="s">
        <v>251</v>
      </c>
      <c r="E38" s="467">
        <f>+'[1]Balance Gral.'!B63</f>
        <v>431061.44</v>
      </c>
      <c r="F38" s="898">
        <f>+'[1]Notas inicial'!D64</f>
        <v>6277.54</v>
      </c>
      <c r="G38" s="468">
        <f t="shared" ref="G38:G46" si="2">E38*F38</f>
        <v>2706005432.0576</v>
      </c>
      <c r="H38" s="898">
        <v>6891.96</v>
      </c>
      <c r="I38" s="464">
        <v>3127219131.0047998</v>
      </c>
      <c r="J38" s="915"/>
    </row>
    <row r="39" spans="2:13" x14ac:dyDescent="0.25">
      <c r="B39" s="827"/>
      <c r="C39" s="465" t="str">
        <f>+'[1]Balance Gral.'!A65</f>
        <v>Rieder BONO</v>
      </c>
      <c r="D39" s="466" t="s">
        <v>251</v>
      </c>
      <c r="E39" s="467">
        <f>+'[1]Balance Gral.'!B65</f>
        <v>113293.53000000003</v>
      </c>
      <c r="F39" s="898">
        <f>+F38</f>
        <v>6277.54</v>
      </c>
      <c r="G39" s="468">
        <f t="shared" si="2"/>
        <v>711204666.31620014</v>
      </c>
      <c r="H39" s="898">
        <v>6891.96</v>
      </c>
      <c r="I39" s="464">
        <v>888197692.26120019</v>
      </c>
      <c r="J39" s="915"/>
    </row>
    <row r="40" spans="2:13" x14ac:dyDescent="0.25">
      <c r="B40" s="827"/>
      <c r="C40" s="465" t="str">
        <f>+'[1]Balance Gral.'!A62</f>
        <v>Finexpar SAECA</v>
      </c>
      <c r="D40" s="466" t="s">
        <v>251</v>
      </c>
      <c r="E40" s="467">
        <f>+'[1]Balance Gral.'!B62</f>
        <v>4822.03</v>
      </c>
      <c r="F40" s="898">
        <f>+F39</f>
        <v>6277.54</v>
      </c>
      <c r="G40" s="468">
        <f t="shared" si="2"/>
        <v>30270486.2062</v>
      </c>
      <c r="H40" s="898">
        <v>6891.96</v>
      </c>
      <c r="I40" s="464"/>
      <c r="J40" s="915"/>
    </row>
    <row r="41" spans="2:13" x14ac:dyDescent="0.25">
      <c r="B41" s="827"/>
      <c r="C41" s="465" t="str">
        <f>+'[1]Balance Gral.'!A66</f>
        <v>Credicentro SAECA</v>
      </c>
      <c r="D41" s="466" t="s">
        <v>251</v>
      </c>
      <c r="E41" s="467">
        <f>+'[1]Balance Gral.'!B66</f>
        <v>0</v>
      </c>
      <c r="F41" s="898">
        <f>+F40</f>
        <v>6277.54</v>
      </c>
      <c r="G41" s="468">
        <f t="shared" si="2"/>
        <v>0</v>
      </c>
      <c r="H41" s="898">
        <v>6891.96</v>
      </c>
      <c r="I41" s="464"/>
      <c r="J41" s="915"/>
    </row>
    <row r="42" spans="2:13" x14ac:dyDescent="0.25">
      <c r="B42" s="827"/>
      <c r="C42" s="465" t="str">
        <f>+'[1]Balance Gral.'!A64</f>
        <v>Banco Rio</v>
      </c>
      <c r="D42" s="466" t="s">
        <v>251</v>
      </c>
      <c r="E42" s="467">
        <f>+'[1]Balance Gral.'!B64</f>
        <v>20000</v>
      </c>
      <c r="F42" s="898">
        <f>+F41</f>
        <v>6277.54</v>
      </c>
      <c r="G42" s="468">
        <f t="shared" si="2"/>
        <v>125550800</v>
      </c>
      <c r="H42" s="898">
        <v>6891.96</v>
      </c>
      <c r="I42" s="464"/>
      <c r="J42" s="915"/>
    </row>
    <row r="43" spans="2:13" ht="15.75" thickBot="1" x14ac:dyDescent="0.3">
      <c r="B43" s="827"/>
      <c r="C43" s="465" t="s">
        <v>263</v>
      </c>
      <c r="D43" s="466" t="s">
        <v>251</v>
      </c>
      <c r="E43" s="467">
        <v>0</v>
      </c>
      <c r="F43" s="898">
        <f>+F39</f>
        <v>6277.54</v>
      </c>
      <c r="G43" s="468">
        <f t="shared" si="2"/>
        <v>0</v>
      </c>
      <c r="H43" s="898">
        <v>6891.96</v>
      </c>
      <c r="I43" s="464">
        <v>68240604.100799993</v>
      </c>
      <c r="J43" s="915"/>
    </row>
    <row r="44" spans="2:13" ht="15.75" hidden="1" thickBot="1" x14ac:dyDescent="0.3">
      <c r="B44" s="827"/>
      <c r="C44" s="465" t="str">
        <f>'[1]Balance Gral.'!A63</f>
        <v>OPPY OPERADOR PARAGUAY S.A.E</v>
      </c>
      <c r="D44" s="466" t="s">
        <v>251</v>
      </c>
      <c r="E44" s="467">
        <f>'[1]Balance Gral.'!B63</f>
        <v>431061.44</v>
      </c>
      <c r="F44" s="898">
        <f>F29</f>
        <v>6277.54</v>
      </c>
      <c r="G44" s="468">
        <f t="shared" si="2"/>
        <v>2706005432.0576</v>
      </c>
      <c r="H44" s="898">
        <v>5960.14</v>
      </c>
      <c r="I44" s="464">
        <v>0</v>
      </c>
      <c r="J44" s="915"/>
    </row>
    <row r="45" spans="2:13" ht="15.75" hidden="1" thickBot="1" x14ac:dyDescent="0.3">
      <c r="B45" s="827"/>
      <c r="C45" s="465" t="str">
        <f>+'[1]Balance Gral.'!A63</f>
        <v>OPPY OPERADOR PARAGUAY S.A.E</v>
      </c>
      <c r="D45" s="466" t="s">
        <v>251</v>
      </c>
      <c r="E45" s="467">
        <f>+'[1]Balance Gral.'!B63</f>
        <v>431061.44</v>
      </c>
      <c r="F45" s="898">
        <f>F30</f>
        <v>6277.54</v>
      </c>
      <c r="G45" s="468">
        <f t="shared" si="2"/>
        <v>2706005432.0576</v>
      </c>
      <c r="H45" s="898">
        <v>5960.14</v>
      </c>
      <c r="I45" s="464"/>
      <c r="J45" s="915"/>
    </row>
    <row r="46" spans="2:13" ht="15.75" hidden="1" thickBot="1" x14ac:dyDescent="0.3">
      <c r="B46" s="827"/>
      <c r="C46" s="465" t="str">
        <f>+'[1]Balance Gral.'!A65</f>
        <v>Rieder BONO</v>
      </c>
      <c r="D46" s="466" t="s">
        <v>251</v>
      </c>
      <c r="E46" s="467">
        <f>+'[1]Balance Gral.'!B65</f>
        <v>113293.53000000003</v>
      </c>
      <c r="F46" s="898">
        <f>F31</f>
        <v>6277.54</v>
      </c>
      <c r="G46" s="468">
        <f t="shared" si="2"/>
        <v>711204666.31620014</v>
      </c>
      <c r="H46" s="898">
        <v>5960.14</v>
      </c>
      <c r="I46" s="476">
        <v>0</v>
      </c>
      <c r="J46" s="915"/>
    </row>
    <row r="47" spans="2:13" x14ac:dyDescent="0.25">
      <c r="B47" s="827"/>
      <c r="C47" s="454" t="s">
        <v>264</v>
      </c>
      <c r="D47" s="471"/>
      <c r="E47" s="472"/>
      <c r="F47" s="473"/>
      <c r="G47" s="456"/>
      <c r="H47" s="474"/>
      <c r="I47" s="475"/>
      <c r="J47" s="915"/>
    </row>
    <row r="48" spans="2:13" x14ac:dyDescent="0.25">
      <c r="B48" s="827"/>
      <c r="C48" s="465" t="s">
        <v>265</v>
      </c>
      <c r="D48" s="477" t="s">
        <v>251</v>
      </c>
      <c r="E48" s="478">
        <v>36701.72</v>
      </c>
      <c r="F48" s="899">
        <f>+'[1]Notas inicial'!D64</f>
        <v>6277.54</v>
      </c>
      <c r="G48" s="431">
        <f>E48*F48</f>
        <v>230396515.36880001</v>
      </c>
      <c r="H48" s="898">
        <v>6891.96</v>
      </c>
      <c r="I48" s="479">
        <v>149040978.26640001</v>
      </c>
      <c r="J48" s="917"/>
    </row>
    <row r="49" spans="2:11" x14ac:dyDescent="0.25">
      <c r="B49" s="827"/>
      <c r="C49" s="465" t="s">
        <v>266</v>
      </c>
      <c r="D49" s="480" t="s">
        <v>251</v>
      </c>
      <c r="E49" s="467">
        <f>'[1]Balance Gral.'!B100</f>
        <v>0</v>
      </c>
      <c r="F49" s="898">
        <f>F48</f>
        <v>6277.54</v>
      </c>
      <c r="G49" s="431">
        <f>E49*F49</f>
        <v>0</v>
      </c>
      <c r="H49" s="898">
        <v>6891.96</v>
      </c>
      <c r="I49" s="464">
        <v>0</v>
      </c>
      <c r="J49" s="915"/>
    </row>
    <row r="50" spans="2:11" x14ac:dyDescent="0.25">
      <c r="B50" s="827"/>
      <c r="C50" s="481" t="str">
        <f>'[1]Balance Gral.'!A105</f>
        <v>Deudores Varios $</v>
      </c>
      <c r="D50" s="477" t="s">
        <v>251</v>
      </c>
      <c r="E50" s="467">
        <f>+'[1]Balance Gral.'!B105</f>
        <v>634330.67000000004</v>
      </c>
      <c r="F50" s="898">
        <f>F49</f>
        <v>6277.54</v>
      </c>
      <c r="G50" s="431">
        <f>E50*F50+1</f>
        <v>3982036155.1518002</v>
      </c>
      <c r="H50" s="898">
        <v>6891.96</v>
      </c>
      <c r="I50" s="464">
        <v>4099926381.3840003</v>
      </c>
      <c r="J50" s="915"/>
    </row>
    <row r="51" spans="2:11" x14ac:dyDescent="0.25">
      <c r="B51" s="827"/>
      <c r="C51" s="482" t="str">
        <f>'[1]Balance Gral.'!A121</f>
        <v>Gastos pag.por Adelantado</v>
      </c>
      <c r="D51" s="480"/>
      <c r="E51" s="467">
        <f>'[1]Balance Gral.'!B102</f>
        <v>0</v>
      </c>
      <c r="F51" s="898">
        <f>F50</f>
        <v>6277.54</v>
      </c>
      <c r="G51" s="468"/>
      <c r="H51" s="898">
        <v>6891.96</v>
      </c>
      <c r="I51" s="464"/>
      <c r="J51" s="915"/>
    </row>
    <row r="52" spans="2:11" x14ac:dyDescent="0.25">
      <c r="B52" s="827"/>
      <c r="C52" s="481" t="str">
        <f>'[1]Balance Gral.'!A123</f>
        <v>Alquileres a Vencer US$</v>
      </c>
      <c r="D52" s="480" t="s">
        <v>251</v>
      </c>
      <c r="E52" s="483">
        <f>+'[1]Balance Gral.'!C123</f>
        <v>6763.64</v>
      </c>
      <c r="F52" s="898">
        <f>+'[1]Notas inicial'!D64</f>
        <v>6277.54</v>
      </c>
      <c r="G52" s="468">
        <f>E52*F52</f>
        <v>42459020.645599999</v>
      </c>
      <c r="H52" s="898">
        <v>6891.96</v>
      </c>
      <c r="I52" s="464">
        <v>0</v>
      </c>
      <c r="J52" s="915"/>
    </row>
    <row r="53" spans="2:11" x14ac:dyDescent="0.25">
      <c r="B53" s="827"/>
      <c r="C53" s="481" t="s">
        <v>682</v>
      </c>
      <c r="D53" s="480"/>
      <c r="E53" s="483">
        <f>+'[1]Balance Gral.'!C124</f>
        <v>13675</v>
      </c>
      <c r="F53" s="898">
        <v>6277.54</v>
      </c>
      <c r="G53" s="468">
        <f>E53*F53</f>
        <v>85845359.5</v>
      </c>
      <c r="H53" s="898">
        <v>6891.96</v>
      </c>
      <c r="I53" s="464"/>
      <c r="J53" s="918"/>
      <c r="K53" s="484"/>
    </row>
    <row r="54" spans="2:11" ht="15.75" thickBot="1" x14ac:dyDescent="0.3">
      <c r="B54" s="827"/>
      <c r="C54" s="481" t="str">
        <f>'[1]Balance Gral.'!A119</f>
        <v>Intereses a Devengasr USD</v>
      </c>
      <c r="D54" s="480" t="s">
        <v>251</v>
      </c>
      <c r="E54" s="483">
        <f>'[1]Balance Gral.'!B119</f>
        <v>44470.770000000004</v>
      </c>
      <c r="F54" s="898">
        <f>F52</f>
        <v>6277.54</v>
      </c>
      <c r="G54" s="468">
        <f>E54*F54</f>
        <v>279167037.50580001</v>
      </c>
      <c r="H54" s="485">
        <v>6891.96</v>
      </c>
      <c r="I54" s="486">
        <v>138431839.64040002</v>
      </c>
      <c r="J54" s="916"/>
    </row>
    <row r="55" spans="2:11" ht="15.75" thickBot="1" x14ac:dyDescent="0.3">
      <c r="B55" s="827"/>
      <c r="C55" s="450" t="s">
        <v>268</v>
      </c>
      <c r="D55" s="451"/>
      <c r="E55" s="452"/>
      <c r="F55" s="487"/>
      <c r="G55" s="452"/>
      <c r="H55" s="452"/>
      <c r="I55" s="453"/>
      <c r="J55" s="918"/>
    </row>
    <row r="56" spans="2:11" x14ac:dyDescent="0.25">
      <c r="B56" s="827"/>
      <c r="C56" s="488" t="s">
        <v>265</v>
      </c>
      <c r="D56" s="471" t="s">
        <v>251</v>
      </c>
      <c r="E56" s="489">
        <v>0</v>
      </c>
      <c r="F56" s="472">
        <f>F48</f>
        <v>6277.54</v>
      </c>
      <c r="G56" s="456">
        <f>E56*F56</f>
        <v>0</v>
      </c>
      <c r="H56" s="898">
        <v>6891.96</v>
      </c>
      <c r="I56" s="490">
        <v>0</v>
      </c>
      <c r="J56" s="915"/>
    </row>
    <row r="57" spans="2:11" x14ac:dyDescent="0.25">
      <c r="B57" s="827"/>
      <c r="C57" s="482" t="str">
        <f>'[1]Balance Gral.'!A121</f>
        <v>Gastos pag.por Adelantado</v>
      </c>
      <c r="D57" s="477"/>
      <c r="E57" s="491"/>
      <c r="F57" s="467"/>
      <c r="G57" s="468"/>
      <c r="H57" s="898">
        <v>6891.96</v>
      </c>
      <c r="I57" s="464"/>
      <c r="J57" s="918"/>
    </row>
    <row r="58" spans="2:11" x14ac:dyDescent="0.25">
      <c r="B58" s="827"/>
      <c r="C58" s="465" t="s">
        <v>269</v>
      </c>
      <c r="D58" s="477" t="s">
        <v>251</v>
      </c>
      <c r="E58" s="491">
        <v>2200</v>
      </c>
      <c r="F58" s="467">
        <f>+'[1]Notas inicial'!D64</f>
        <v>6277.54</v>
      </c>
      <c r="G58" s="468">
        <f>E58*F58+1</f>
        <v>13810589</v>
      </c>
      <c r="H58" s="898">
        <v>6891.96</v>
      </c>
      <c r="I58" s="464">
        <v>15162311</v>
      </c>
      <c r="J58" s="915"/>
    </row>
    <row r="59" spans="2:11" x14ac:dyDescent="0.25">
      <c r="B59" s="827"/>
      <c r="C59" s="465" t="str">
        <f>'[1]Balance Gral.'!A147</f>
        <v>Garantía Alquiler Mcal Center</v>
      </c>
      <c r="D59" s="477" t="s">
        <v>251</v>
      </c>
      <c r="E59" s="491">
        <v>3017.25</v>
      </c>
      <c r="F59" s="467">
        <f>+'[1]Notas inicial'!D64</f>
        <v>6277.54</v>
      </c>
      <c r="G59" s="468">
        <f>E59*F59</f>
        <v>18940907.565000001</v>
      </c>
      <c r="H59" s="898">
        <v>6891.96</v>
      </c>
      <c r="I59" s="464">
        <v>20794766.309999999</v>
      </c>
      <c r="J59" s="915"/>
    </row>
    <row r="60" spans="2:11" x14ac:dyDescent="0.25">
      <c r="B60" s="827"/>
      <c r="C60" s="465" t="s">
        <v>267</v>
      </c>
      <c r="D60" s="477" t="s">
        <v>251</v>
      </c>
      <c r="E60" s="491">
        <f>+'[1]Balance Gral.'!C148</f>
        <v>2297.7800000000002</v>
      </c>
      <c r="F60" s="467">
        <f>+'[1]Notas inicial'!D64</f>
        <v>6277.54</v>
      </c>
      <c r="G60" s="468">
        <f>E60*F60</f>
        <v>14424405.861200001</v>
      </c>
      <c r="H60" s="898">
        <v>6891.96</v>
      </c>
      <c r="I60" s="464">
        <v>73944596.955600008</v>
      </c>
      <c r="J60" s="915"/>
    </row>
    <row r="61" spans="2:11" x14ac:dyDescent="0.25">
      <c r="B61" s="827"/>
      <c r="C61" s="482" t="s">
        <v>270</v>
      </c>
      <c r="D61" s="477"/>
      <c r="E61" s="491"/>
      <c r="F61" s="467"/>
      <c r="G61" s="468"/>
      <c r="H61" s="898">
        <v>6891.96</v>
      </c>
      <c r="I61" s="464"/>
      <c r="J61" s="915"/>
    </row>
    <row r="62" spans="2:11" ht="15.75" thickBot="1" x14ac:dyDescent="0.3">
      <c r="B62" s="827"/>
      <c r="C62" s="492" t="s">
        <v>271</v>
      </c>
      <c r="D62" s="493" t="s">
        <v>251</v>
      </c>
      <c r="E62" s="494">
        <v>51245.43</v>
      </c>
      <c r="F62" s="485">
        <f>+'[1]Notas inicial'!D64</f>
        <v>6277.54</v>
      </c>
      <c r="G62" s="495">
        <f>E62*F62</f>
        <v>321695236.64219999</v>
      </c>
      <c r="H62" s="898">
        <v>6891.96</v>
      </c>
      <c r="I62" s="496">
        <v>353181453.7428</v>
      </c>
      <c r="J62" s="915"/>
    </row>
    <row r="63" spans="2:11" ht="15.75" thickBot="1" x14ac:dyDescent="0.3">
      <c r="B63" s="827"/>
      <c r="C63" s="450" t="s">
        <v>272</v>
      </c>
      <c r="D63" s="451"/>
      <c r="E63" s="452"/>
      <c r="F63" s="487"/>
      <c r="G63" s="452"/>
      <c r="H63" s="452"/>
      <c r="I63" s="453"/>
      <c r="J63" s="915"/>
    </row>
    <row r="64" spans="2:11" ht="15.75" thickBot="1" x14ac:dyDescent="0.3">
      <c r="B64" s="827"/>
      <c r="C64" s="465" t="s">
        <v>68</v>
      </c>
      <c r="D64" s="477" t="s">
        <v>251</v>
      </c>
      <c r="E64" s="899">
        <f>+'[1]Balance Gral.'!C156</f>
        <v>10303.082191780821</v>
      </c>
      <c r="F64" s="485">
        <f>+F62</f>
        <v>6277.54</v>
      </c>
      <c r="G64" s="468">
        <f>E64*F64+-15</f>
        <v>64677995.582191773</v>
      </c>
      <c r="H64" s="898">
        <v>6891.96</v>
      </c>
      <c r="I64" s="496">
        <v>188495106</v>
      </c>
      <c r="J64" s="915"/>
    </row>
    <row r="65" spans="2:12" ht="15.75" thickBot="1" x14ac:dyDescent="0.3">
      <c r="B65" s="827"/>
      <c r="C65" s="446" t="s">
        <v>5</v>
      </c>
      <c r="D65" s="447"/>
      <c r="E65" s="448"/>
      <c r="F65" s="497"/>
      <c r="G65" s="448"/>
      <c r="H65" s="448"/>
      <c r="I65" s="449"/>
      <c r="J65" s="915"/>
    </row>
    <row r="66" spans="2:12" ht="15.75" thickBot="1" x14ac:dyDescent="0.3">
      <c r="B66" s="827"/>
      <c r="C66" s="450" t="s">
        <v>273</v>
      </c>
      <c r="D66" s="498"/>
      <c r="E66" s="487"/>
      <c r="F66" s="487"/>
      <c r="G66" s="452"/>
      <c r="H66" s="452"/>
      <c r="I66" s="453"/>
      <c r="J66" s="915"/>
      <c r="L66" s="421"/>
    </row>
    <row r="67" spans="2:12" hidden="1" x14ac:dyDescent="0.25">
      <c r="B67" s="827"/>
      <c r="C67" s="499" t="str">
        <f>'[1]Balance Gral.'!A185</f>
        <v>Honorarios a Pagar usd</v>
      </c>
      <c r="D67" s="480" t="s">
        <v>251</v>
      </c>
      <c r="E67" s="898">
        <f>'[1]Balance Gral.'!B185</f>
        <v>4510</v>
      </c>
      <c r="F67" s="467">
        <f>'[1]Notas inicial'!D65</f>
        <v>6351.33</v>
      </c>
      <c r="G67" s="900">
        <f>'[1]Nota 5 a-e'!D67*'[1]Nota 5 a-e'!E67</f>
        <v>28644498.300000001</v>
      </c>
      <c r="H67" s="898">
        <v>5774.63</v>
      </c>
      <c r="I67" s="500">
        <v>0</v>
      </c>
      <c r="J67" s="919"/>
      <c r="K67" s="435"/>
      <c r="L67" s="421"/>
    </row>
    <row r="68" spans="2:12" x14ac:dyDescent="0.25">
      <c r="B68" s="827"/>
      <c r="C68" s="501" t="str">
        <f>'[1]Balance Gral.'!A194</f>
        <v>Alquileres a pagar</v>
      </c>
      <c r="D68" s="502" t="s">
        <v>251</v>
      </c>
      <c r="E68" s="503">
        <f>+'[1]Balance Gral.'!B194</f>
        <v>11198</v>
      </c>
      <c r="F68" s="504">
        <f>'[1]Notas inicial'!D65</f>
        <v>6351.33</v>
      </c>
      <c r="G68" s="865">
        <f t="shared" ref="G68:G73" si="3">E68*F68</f>
        <v>71122193.340000004</v>
      </c>
      <c r="H68" s="483">
        <v>6941.65</v>
      </c>
      <c r="I68" s="506">
        <v>99251711.699999988</v>
      </c>
      <c r="J68" s="919"/>
      <c r="L68" s="421"/>
    </row>
    <row r="69" spans="2:12" hidden="1" x14ac:dyDescent="0.25">
      <c r="B69" s="827"/>
      <c r="C69" s="501" t="s">
        <v>276</v>
      </c>
      <c r="D69" s="502" t="s">
        <v>251</v>
      </c>
      <c r="E69" s="483">
        <f>'[1]Balance Gral.'!B189</f>
        <v>0</v>
      </c>
      <c r="F69" s="504">
        <f t="shared" ref="F69:F74" si="4">F68</f>
        <v>6351.33</v>
      </c>
      <c r="G69" s="865">
        <f t="shared" si="3"/>
        <v>0</v>
      </c>
      <c r="H69" s="483">
        <v>6941.65</v>
      </c>
      <c r="I69" s="506">
        <v>0</v>
      </c>
      <c r="J69" s="919"/>
      <c r="L69" s="421"/>
    </row>
    <row r="70" spans="2:12" x14ac:dyDescent="0.25">
      <c r="B70" s="827"/>
      <c r="C70" s="501" t="s">
        <v>277</v>
      </c>
      <c r="D70" s="502" t="s">
        <v>251</v>
      </c>
      <c r="E70" s="483">
        <f>+'[1]Balance Gral.'!B244+'[1]Balance Gral.'!B250</f>
        <v>1876801.51</v>
      </c>
      <c r="F70" s="504">
        <f t="shared" si="4"/>
        <v>6351.33</v>
      </c>
      <c r="G70" s="865">
        <f>E70*F70+1</f>
        <v>11920185735.508301</v>
      </c>
      <c r="H70" s="483">
        <v>6941.65</v>
      </c>
      <c r="I70" s="506">
        <v>12049958727.957001</v>
      </c>
      <c r="J70" s="919"/>
      <c r="L70" s="421"/>
    </row>
    <row r="71" spans="2:12" x14ac:dyDescent="0.25">
      <c r="B71" s="827"/>
      <c r="C71" s="501" t="s">
        <v>278</v>
      </c>
      <c r="D71" s="502" t="s">
        <v>251</v>
      </c>
      <c r="E71" s="483">
        <f>'[1]Balance Gral.'!B248+'[1]Balance Gral.'!B254</f>
        <v>80266.350000000006</v>
      </c>
      <c r="F71" s="504">
        <f t="shared" si="4"/>
        <v>6351.33</v>
      </c>
      <c r="G71" s="865">
        <f t="shared" si="3"/>
        <v>509798076.74550003</v>
      </c>
      <c r="H71" s="483">
        <v>6941.65</v>
      </c>
      <c r="I71" s="506">
        <v>348514821.81149995</v>
      </c>
      <c r="J71" s="919"/>
      <c r="L71" s="421"/>
    </row>
    <row r="72" spans="2:12" x14ac:dyDescent="0.25">
      <c r="B72" s="827"/>
      <c r="C72" s="501" t="s">
        <v>274</v>
      </c>
      <c r="D72" s="502" t="s">
        <v>251</v>
      </c>
      <c r="E72" s="483">
        <f>+'[1]Balance Gral.'!B185</f>
        <v>4510</v>
      </c>
      <c r="F72" s="504">
        <f t="shared" si="4"/>
        <v>6351.33</v>
      </c>
      <c r="G72" s="865">
        <f t="shared" si="3"/>
        <v>28644498.300000001</v>
      </c>
      <c r="H72" s="483">
        <v>6941.65</v>
      </c>
      <c r="I72" s="506">
        <v>0</v>
      </c>
      <c r="J72" s="920"/>
      <c r="L72" s="421"/>
    </row>
    <row r="73" spans="2:12" x14ac:dyDescent="0.25">
      <c r="B73" s="827"/>
      <c r="C73" s="501" t="s">
        <v>279</v>
      </c>
      <c r="D73" s="502" t="s">
        <v>251</v>
      </c>
      <c r="E73" s="483">
        <v>319</v>
      </c>
      <c r="F73" s="504">
        <f t="shared" si="4"/>
        <v>6351.33</v>
      </c>
      <c r="G73" s="865">
        <f t="shared" si="3"/>
        <v>2026074.27</v>
      </c>
      <c r="H73" s="483">
        <v>6941.65</v>
      </c>
      <c r="I73" s="506">
        <v>2214386.35</v>
      </c>
      <c r="J73" s="919"/>
      <c r="L73" s="421"/>
    </row>
    <row r="74" spans="2:12" x14ac:dyDescent="0.25">
      <c r="B74" s="827"/>
      <c r="C74" s="501" t="s">
        <v>280</v>
      </c>
      <c r="D74" s="502" t="s">
        <v>251</v>
      </c>
      <c r="E74" s="483">
        <v>0</v>
      </c>
      <c r="F74" s="504">
        <f t="shared" si="4"/>
        <v>6351.33</v>
      </c>
      <c r="G74" s="865"/>
      <c r="H74" s="483">
        <v>6941.65</v>
      </c>
      <c r="I74" s="506"/>
      <c r="J74" s="920"/>
      <c r="K74" s="435"/>
      <c r="L74" s="421"/>
    </row>
    <row r="75" spans="2:12" ht="12.75" hidden="1" customHeight="1" x14ac:dyDescent="0.25">
      <c r="B75" s="827"/>
      <c r="C75" s="501" t="s">
        <v>281</v>
      </c>
      <c r="D75" s="502" t="s">
        <v>251</v>
      </c>
      <c r="E75" s="483"/>
      <c r="F75" s="504">
        <f>F73</f>
        <v>6351.33</v>
      </c>
      <c r="G75" s="865">
        <f>E75*F75</f>
        <v>0</v>
      </c>
      <c r="H75" s="483">
        <v>6941.65</v>
      </c>
      <c r="I75" s="506">
        <v>0</v>
      </c>
      <c r="J75" s="919"/>
      <c r="L75" s="421"/>
    </row>
    <row r="76" spans="2:12" x14ac:dyDescent="0.25">
      <c r="B76" s="827"/>
      <c r="C76" s="501" t="s">
        <v>282</v>
      </c>
      <c r="D76" s="502" t="s">
        <v>251</v>
      </c>
      <c r="E76" s="483">
        <f>+'[1]Balance Gral.'!B232</f>
        <v>4807.95</v>
      </c>
      <c r="F76" s="504">
        <f>F74</f>
        <v>6351.33</v>
      </c>
      <c r="G76" s="865">
        <f>E76*F76+1</f>
        <v>30536878.0735</v>
      </c>
      <c r="H76" s="483">
        <v>6941.65</v>
      </c>
      <c r="I76" s="506">
        <v>-60390764.420500003</v>
      </c>
      <c r="J76" s="919"/>
      <c r="L76" s="421"/>
    </row>
    <row r="77" spans="2:12" x14ac:dyDescent="0.25">
      <c r="B77" s="827"/>
      <c r="C77" s="501" t="s">
        <v>283</v>
      </c>
      <c r="D77" s="502" t="s">
        <v>251</v>
      </c>
      <c r="E77" s="483">
        <f>'[1]Balance Gral.'!B205</f>
        <v>1287087.81</v>
      </c>
      <c r="F77" s="504">
        <f>F75</f>
        <v>6351.33</v>
      </c>
      <c r="G77" s="865">
        <f>E77*F77+18</f>
        <v>8174719438.2873001</v>
      </c>
      <c r="H77" s="483">
        <v>6941.65</v>
      </c>
      <c r="I77" s="506">
        <v>2916498580.0025001</v>
      </c>
      <c r="J77" s="921"/>
      <c r="L77" s="421"/>
    </row>
    <row r="78" spans="2:12" ht="15.75" thickBot="1" x14ac:dyDescent="0.3">
      <c r="B78" s="827"/>
      <c r="C78" s="501" t="s">
        <v>284</v>
      </c>
      <c r="D78" s="507" t="s">
        <v>251</v>
      </c>
      <c r="E78" s="508">
        <v>0</v>
      </c>
      <c r="F78" s="509">
        <f>F76</f>
        <v>6351.33</v>
      </c>
      <c r="G78" s="865">
        <f>E78*F78</f>
        <v>0</v>
      </c>
      <c r="H78" s="508">
        <v>6941.65</v>
      </c>
      <c r="I78" s="506">
        <v>0</v>
      </c>
      <c r="J78" s="921"/>
      <c r="L78" s="426"/>
    </row>
    <row r="79" spans="2:12" ht="9.75" customHeight="1" x14ac:dyDescent="0.25">
      <c r="B79" s="827"/>
      <c r="C79" s="1110" t="s">
        <v>285</v>
      </c>
      <c r="D79" s="510"/>
      <c r="E79" s="865"/>
      <c r="F79" s="511"/>
      <c r="G79" s="512"/>
      <c r="H79" s="512"/>
      <c r="I79" s="513"/>
      <c r="J79" s="846"/>
    </row>
    <row r="80" spans="2:12" ht="15.75" thickBot="1" x14ac:dyDescent="0.3">
      <c r="B80" s="827"/>
      <c r="C80" s="1111"/>
      <c r="D80" s="514"/>
      <c r="E80" s="515"/>
      <c r="F80" s="516"/>
      <c r="G80" s="515"/>
      <c r="H80" s="515"/>
      <c r="I80" s="517"/>
      <c r="J80" s="922"/>
    </row>
    <row r="81" spans="2:12" ht="15.75" thickBot="1" x14ac:dyDescent="0.3">
      <c r="B81" s="827"/>
      <c r="C81" s="518" t="s">
        <v>275</v>
      </c>
      <c r="D81" s="519" t="s">
        <v>251</v>
      </c>
      <c r="E81" s="520"/>
      <c r="F81" s="521">
        <f>F75</f>
        <v>6351.33</v>
      </c>
      <c r="G81" s="522">
        <v>0</v>
      </c>
      <c r="H81" s="523">
        <v>6941.65</v>
      </c>
      <c r="I81" s="524">
        <v>0</v>
      </c>
      <c r="J81" s="506"/>
      <c r="K81" s="435"/>
    </row>
    <row r="82" spans="2:12" x14ac:dyDescent="0.25">
      <c r="B82" s="845"/>
      <c r="C82" s="889"/>
      <c r="D82" s="371"/>
      <c r="E82" s="371"/>
      <c r="F82" s="371"/>
      <c r="G82" s="371"/>
      <c r="H82" s="371"/>
      <c r="I82" s="891"/>
      <c r="J82" s="846"/>
    </row>
    <row r="83" spans="2:12" x14ac:dyDescent="0.25">
      <c r="B83" s="845"/>
      <c r="C83" s="1112" t="s">
        <v>286</v>
      </c>
      <c r="D83" s="1112"/>
      <c r="E83" s="1112"/>
      <c r="F83" s="371"/>
      <c r="G83" s="371"/>
      <c r="H83" s="371"/>
      <c r="I83" s="891"/>
      <c r="J83" s="846"/>
    </row>
    <row r="84" spans="2:12" ht="15.75" thickBot="1" x14ac:dyDescent="0.3">
      <c r="B84" s="845"/>
      <c r="C84" s="371"/>
      <c r="D84" s="371"/>
      <c r="E84" s="371"/>
      <c r="F84" s="371"/>
      <c r="G84" s="371"/>
      <c r="H84" s="371"/>
      <c r="I84" s="891"/>
      <c r="J84" s="846"/>
    </row>
    <row r="85" spans="2:12" ht="15.75" hidden="1" thickBot="1" x14ac:dyDescent="0.3">
      <c r="B85" s="827"/>
      <c r="C85" s="226"/>
      <c r="D85" s="226"/>
      <c r="E85" s="226"/>
      <c r="F85" s="226"/>
      <c r="G85" s="226"/>
      <c r="H85" s="371"/>
      <c r="I85" s="891"/>
      <c r="J85" s="846"/>
    </row>
    <row r="86" spans="2:12" x14ac:dyDescent="0.25">
      <c r="B86" s="827"/>
      <c r="C86" s="1113" t="s">
        <v>234</v>
      </c>
      <c r="D86" s="1115" t="s">
        <v>287</v>
      </c>
      <c r="E86" s="1115" t="s">
        <v>288</v>
      </c>
      <c r="F86" s="1117" t="s">
        <v>289</v>
      </c>
      <c r="G86" s="1119" t="s">
        <v>290</v>
      </c>
      <c r="H86" s="371"/>
      <c r="I86" s="891"/>
      <c r="J86" s="846"/>
    </row>
    <row r="87" spans="2:12" x14ac:dyDescent="0.25">
      <c r="B87" s="827"/>
      <c r="C87" s="1114"/>
      <c r="D87" s="1116"/>
      <c r="E87" s="1116"/>
      <c r="F87" s="1118"/>
      <c r="G87" s="1120"/>
      <c r="H87" s="371"/>
      <c r="I87" s="891"/>
      <c r="J87" s="846"/>
    </row>
    <row r="88" spans="2:12" ht="26.25" customHeight="1" x14ac:dyDescent="0.25">
      <c r="B88" s="827"/>
      <c r="C88" s="760" t="s">
        <v>291</v>
      </c>
      <c r="D88" s="77">
        <v>6277.54</v>
      </c>
      <c r="E88" s="78">
        <f>+'[1]Claculo Nota 5c'!C16</f>
        <v>181033477</v>
      </c>
      <c r="F88" s="525">
        <v>6554.28</v>
      </c>
      <c r="G88" s="213">
        <v>42310075</v>
      </c>
      <c r="H88" s="371"/>
      <c r="I88" s="891"/>
      <c r="J88" s="846"/>
    </row>
    <row r="89" spans="2:12" ht="30.75" customHeight="1" x14ac:dyDescent="0.25">
      <c r="B89" s="827"/>
      <c r="C89" s="760" t="s">
        <v>292</v>
      </c>
      <c r="D89" s="77">
        <v>6351.33</v>
      </c>
      <c r="E89" s="78">
        <f>+'[1]Claculo Nota 5c'!E16</f>
        <v>88832988</v>
      </c>
      <c r="F89" s="525">
        <v>6375.54</v>
      </c>
      <c r="G89" s="213">
        <v>-137169561</v>
      </c>
      <c r="H89" s="371"/>
      <c r="I89" s="891"/>
      <c r="J89" s="846"/>
    </row>
    <row r="90" spans="2:12" ht="24.75" x14ac:dyDescent="0.25">
      <c r="B90" s="827"/>
      <c r="C90" s="760" t="s">
        <v>293</v>
      </c>
      <c r="D90" s="77">
        <v>6277.54</v>
      </c>
      <c r="E90" s="78">
        <f>'[1]Claculo Nota 5c'!B16</f>
        <v>203818886</v>
      </c>
      <c r="F90" s="525">
        <v>6554.28</v>
      </c>
      <c r="G90" s="213">
        <v>-20393563</v>
      </c>
      <c r="H90" s="371"/>
      <c r="I90" s="891"/>
      <c r="J90" s="846"/>
      <c r="K90" s="435"/>
      <c r="L90" s="69"/>
    </row>
    <row r="91" spans="2:12" ht="30.75" customHeight="1" thickBot="1" x14ac:dyDescent="0.3">
      <c r="B91" s="827"/>
      <c r="C91" s="761" t="s">
        <v>294</v>
      </c>
      <c r="D91" s="77">
        <v>6351.33</v>
      </c>
      <c r="E91" s="79">
        <f>'[1]Claculo Nota 5c'!D16</f>
        <v>147846748</v>
      </c>
      <c r="F91" s="525">
        <v>6375.54</v>
      </c>
      <c r="G91" s="294">
        <v>-7397075</v>
      </c>
      <c r="H91" s="371"/>
      <c r="I91" s="891"/>
      <c r="J91" s="846"/>
    </row>
    <row r="92" spans="2:12" ht="15.75" thickBot="1" x14ac:dyDescent="0.3">
      <c r="B92" s="827"/>
      <c r="C92" s="526" t="s">
        <v>295</v>
      </c>
      <c r="D92" s="227"/>
      <c r="E92" s="228">
        <f>E88+E89-E90-E91</f>
        <v>-81799169</v>
      </c>
      <c r="F92" s="227"/>
      <c r="G92" s="333">
        <f>+G88+G89+-G90+-G91+-2</f>
        <v>-67068850</v>
      </c>
      <c r="H92" s="371"/>
      <c r="I92" s="891"/>
      <c r="J92" s="846"/>
    </row>
    <row r="93" spans="2:12" hidden="1" x14ac:dyDescent="0.25">
      <c r="B93" s="827"/>
      <c r="C93" s="901"/>
      <c r="D93" s="226"/>
      <c r="E93" s="226"/>
      <c r="F93" s="226"/>
      <c r="G93" s="226"/>
      <c r="H93" s="371"/>
      <c r="I93" s="891"/>
      <c r="J93" s="846"/>
    </row>
    <row r="94" spans="2:12" x14ac:dyDescent="0.25">
      <c r="B94" s="845"/>
      <c r="C94" s="371"/>
      <c r="D94" s="371"/>
      <c r="E94" s="371"/>
      <c r="F94" s="371"/>
      <c r="G94" s="371"/>
      <c r="H94" s="371"/>
      <c r="I94" s="891"/>
      <c r="J94" s="846"/>
    </row>
    <row r="95" spans="2:12" hidden="1" x14ac:dyDescent="0.25">
      <c r="B95" s="845"/>
      <c r="C95" s="371"/>
      <c r="D95" s="371"/>
      <c r="E95" s="371"/>
      <c r="F95" s="371"/>
      <c r="G95" s="371"/>
      <c r="H95" s="371"/>
      <c r="I95" s="891"/>
      <c r="J95" s="846"/>
    </row>
    <row r="96" spans="2:12" x14ac:dyDescent="0.25">
      <c r="B96" s="845"/>
      <c r="C96" s="912" t="s">
        <v>296</v>
      </c>
      <c r="D96" s="371"/>
      <c r="E96" s="371"/>
      <c r="F96" s="371"/>
      <c r="G96" s="371"/>
      <c r="H96" s="371"/>
      <c r="I96" s="891"/>
      <c r="J96" s="846"/>
    </row>
    <row r="97" spans="2:10" x14ac:dyDescent="0.25">
      <c r="B97" s="845"/>
      <c r="C97" s="913" t="s">
        <v>297</v>
      </c>
      <c r="D97" s="371"/>
      <c r="E97" s="371"/>
      <c r="F97" s="371"/>
      <c r="G97" s="371"/>
      <c r="H97" s="371"/>
      <c r="I97" s="891"/>
      <c r="J97" s="846"/>
    </row>
    <row r="98" spans="2:10" ht="15.75" thickBot="1" x14ac:dyDescent="0.3">
      <c r="B98" s="845"/>
      <c r="C98" s="913"/>
      <c r="D98" s="371"/>
      <c r="E98" s="371"/>
      <c r="F98" s="371"/>
      <c r="G98" s="371"/>
      <c r="H98" s="371"/>
      <c r="I98" s="891"/>
      <c r="J98" s="846"/>
    </row>
    <row r="99" spans="2:10" x14ac:dyDescent="0.25">
      <c r="B99" s="827"/>
      <c r="C99" s="527"/>
      <c r="D99" s="528"/>
      <c r="E99" s="528"/>
      <c r="F99" s="529" t="s">
        <v>298</v>
      </c>
      <c r="G99" s="530"/>
      <c r="H99" s="371"/>
      <c r="I99" s="891"/>
      <c r="J99" s="846"/>
    </row>
    <row r="100" spans="2:10" ht="19.5" customHeight="1" x14ac:dyDescent="0.25">
      <c r="B100" s="827"/>
      <c r="C100" s="531" t="s">
        <v>299</v>
      </c>
      <c r="D100" s="532"/>
      <c r="E100" s="533" t="s">
        <v>300</v>
      </c>
      <c r="F100" s="534" t="s">
        <v>301</v>
      </c>
      <c r="G100" s="535" t="s">
        <v>302</v>
      </c>
      <c r="H100" s="371"/>
      <c r="I100" s="891"/>
      <c r="J100" s="846"/>
    </row>
    <row r="101" spans="2:10" x14ac:dyDescent="0.25">
      <c r="B101" s="827"/>
      <c r="C101" s="501" t="s">
        <v>683</v>
      </c>
      <c r="D101" s="758"/>
      <c r="E101" s="759">
        <v>0</v>
      </c>
      <c r="F101" s="565"/>
      <c r="G101" s="566">
        <v>0</v>
      </c>
      <c r="H101" s="371"/>
      <c r="I101" s="891"/>
      <c r="J101" s="846"/>
    </row>
    <row r="102" spans="2:10" x14ac:dyDescent="0.25">
      <c r="B102" s="827"/>
      <c r="C102" s="536" t="s">
        <v>250</v>
      </c>
      <c r="D102" s="755"/>
      <c r="E102" s="229">
        <v>0</v>
      </c>
      <c r="F102" s="537">
        <f>+'[1]Balance Gral.'!D10</f>
        <v>0</v>
      </c>
      <c r="G102" s="230">
        <v>3300000</v>
      </c>
      <c r="H102" s="865"/>
      <c r="I102" s="891"/>
      <c r="J102" s="846"/>
    </row>
    <row r="103" spans="2:10" x14ac:dyDescent="0.25">
      <c r="B103" s="827"/>
      <c r="C103" s="536" t="s">
        <v>303</v>
      </c>
      <c r="D103" s="755"/>
      <c r="E103" s="229">
        <v>0</v>
      </c>
      <c r="F103" s="537">
        <v>0</v>
      </c>
      <c r="G103" s="230">
        <v>0</v>
      </c>
      <c r="H103" s="865"/>
      <c r="I103" s="891"/>
      <c r="J103" s="846"/>
    </row>
    <row r="104" spans="2:10" x14ac:dyDescent="0.25">
      <c r="B104" s="827"/>
      <c r="C104" s="536" t="s">
        <v>304</v>
      </c>
      <c r="D104" s="755"/>
      <c r="E104" s="229">
        <v>0</v>
      </c>
      <c r="F104" s="537">
        <v>0</v>
      </c>
      <c r="G104" s="230">
        <v>0</v>
      </c>
      <c r="H104" s="865"/>
      <c r="I104" s="891"/>
      <c r="J104" s="846"/>
    </row>
    <row r="105" spans="2:10" x14ac:dyDescent="0.25">
      <c r="B105" s="827"/>
      <c r="C105" s="536" t="s">
        <v>305</v>
      </c>
      <c r="D105" s="755"/>
      <c r="E105" s="229">
        <v>0</v>
      </c>
      <c r="F105" s="537">
        <f>'[1]Balance Gral.'!D14</f>
        <v>-109439</v>
      </c>
      <c r="G105" s="80">
        <v>500000</v>
      </c>
      <c r="H105" s="865"/>
      <c r="I105" s="891"/>
      <c r="J105" s="846"/>
    </row>
    <row r="106" spans="2:10" x14ac:dyDescent="0.25">
      <c r="B106" s="827"/>
      <c r="C106" s="536" t="s">
        <v>684</v>
      </c>
      <c r="D106" s="756"/>
      <c r="E106" s="229">
        <v>0</v>
      </c>
      <c r="F106" s="537">
        <f>+'[1]Balance Gral.'!C16</f>
        <v>1807110</v>
      </c>
      <c r="G106" s="538">
        <v>1807110</v>
      </c>
      <c r="H106" s="865"/>
      <c r="I106" s="891"/>
      <c r="J106" s="846"/>
    </row>
    <row r="107" spans="2:10" x14ac:dyDescent="0.25">
      <c r="B107" s="827"/>
      <c r="C107" s="536" t="s">
        <v>685</v>
      </c>
      <c r="D107" s="755"/>
      <c r="E107" s="229">
        <v>0</v>
      </c>
      <c r="F107" s="537">
        <f>+'[1]Balance Gral.'!C17</f>
        <v>4405208</v>
      </c>
      <c r="G107" s="538">
        <v>4405208</v>
      </c>
      <c r="H107" s="865"/>
      <c r="I107" s="891"/>
      <c r="J107" s="846"/>
    </row>
    <row r="108" spans="2:10" x14ac:dyDescent="0.25">
      <c r="B108" s="827"/>
      <c r="C108" s="536" t="s">
        <v>686</v>
      </c>
      <c r="D108" s="755"/>
      <c r="E108" s="229">
        <v>0</v>
      </c>
      <c r="F108" s="537">
        <f>+'[1]Balance Gral.'!C18</f>
        <v>6127447</v>
      </c>
      <c r="G108" s="538">
        <v>6292447</v>
      </c>
      <c r="H108" s="865"/>
      <c r="I108" s="891"/>
      <c r="J108" s="846"/>
    </row>
    <row r="109" spans="2:10" x14ac:dyDescent="0.25">
      <c r="B109" s="827"/>
      <c r="C109" s="536" t="s">
        <v>687</v>
      </c>
      <c r="D109" s="755"/>
      <c r="E109" s="229">
        <v>0</v>
      </c>
      <c r="F109" s="537">
        <f>+'[1]Balance Gral.'!C19</f>
        <v>26050506</v>
      </c>
      <c r="G109" s="80">
        <v>24064878</v>
      </c>
      <c r="H109" s="865"/>
      <c r="I109" s="891"/>
      <c r="J109" s="846"/>
    </row>
    <row r="110" spans="2:10" x14ac:dyDescent="0.25">
      <c r="B110" s="827"/>
      <c r="C110" s="536" t="s">
        <v>688</v>
      </c>
      <c r="D110" s="756"/>
      <c r="E110" s="229">
        <v>0</v>
      </c>
      <c r="F110" s="537">
        <f>+'[1]Balance Gral.'!C20</f>
        <v>5607862</v>
      </c>
      <c r="G110" s="80">
        <v>8414</v>
      </c>
      <c r="H110" s="865"/>
      <c r="I110" s="891"/>
      <c r="J110" s="846"/>
    </row>
    <row r="111" spans="2:10" x14ac:dyDescent="0.25">
      <c r="B111" s="827"/>
      <c r="C111" s="536" t="s">
        <v>689</v>
      </c>
      <c r="D111" s="756"/>
      <c r="E111" s="229">
        <v>0</v>
      </c>
      <c r="F111" s="537">
        <f>+'[1]Balance Gral.'!C21</f>
        <v>188727</v>
      </c>
      <c r="G111" s="80">
        <v>36710959</v>
      </c>
      <c r="H111" s="865"/>
      <c r="I111" s="891"/>
      <c r="J111" s="846"/>
    </row>
    <row r="112" spans="2:10" x14ac:dyDescent="0.25">
      <c r="B112" s="827"/>
      <c r="C112" s="536" t="s">
        <v>690</v>
      </c>
      <c r="D112" s="756"/>
      <c r="E112" s="229">
        <v>0</v>
      </c>
      <c r="F112" s="537">
        <f>+'[1]Balance Gral.'!C22</f>
        <v>6886064</v>
      </c>
      <c r="G112" s="538">
        <v>7051064</v>
      </c>
      <c r="H112" s="865"/>
      <c r="I112" s="891"/>
      <c r="J112" s="846"/>
    </row>
    <row r="113" spans="2:10" x14ac:dyDescent="0.25">
      <c r="B113" s="827"/>
      <c r="C113" s="536" t="s">
        <v>691</v>
      </c>
      <c r="D113" s="756"/>
      <c r="E113" s="229">
        <v>0</v>
      </c>
      <c r="F113" s="537">
        <f>+'[1]Balance Gral.'!C23</f>
        <v>2752</v>
      </c>
      <c r="G113" s="538">
        <v>7000000</v>
      </c>
      <c r="H113" s="865"/>
      <c r="I113" s="891"/>
      <c r="J113" s="846"/>
    </row>
    <row r="114" spans="2:10" x14ac:dyDescent="0.25">
      <c r="B114" s="827"/>
      <c r="C114" s="536" t="s">
        <v>692</v>
      </c>
      <c r="D114" s="756"/>
      <c r="E114" s="229">
        <v>0</v>
      </c>
      <c r="F114" s="537">
        <f>+'[1]Balance Gral.'!C24</f>
        <v>3031391</v>
      </c>
      <c r="G114" s="538">
        <v>3031391</v>
      </c>
      <c r="H114" s="865"/>
      <c r="I114" s="891"/>
      <c r="J114" s="846"/>
    </row>
    <row r="115" spans="2:10" x14ac:dyDescent="0.25">
      <c r="B115" s="827"/>
      <c r="C115" s="536" t="s">
        <v>693</v>
      </c>
      <c r="D115" s="756"/>
      <c r="E115" s="229">
        <v>0</v>
      </c>
      <c r="F115" s="537">
        <f>+'[1]Balance Gral.'!C25</f>
        <v>103342976</v>
      </c>
      <c r="G115" s="538">
        <v>10699328</v>
      </c>
      <c r="H115" s="865"/>
      <c r="I115" s="891"/>
      <c r="J115" s="846"/>
    </row>
    <row r="116" spans="2:10" x14ac:dyDescent="0.25">
      <c r="B116" s="827"/>
      <c r="C116" s="536" t="s">
        <v>694</v>
      </c>
      <c r="D116" s="756"/>
      <c r="E116" s="229">
        <v>0</v>
      </c>
      <c r="F116" s="537">
        <f>+'[1]Balance Gral.'!C26</f>
        <v>522479939</v>
      </c>
      <c r="G116" s="538">
        <v>810332361</v>
      </c>
      <c r="H116" s="865"/>
      <c r="I116" s="891"/>
      <c r="J116" s="846"/>
    </row>
    <row r="117" spans="2:10" x14ac:dyDescent="0.25">
      <c r="B117" s="827"/>
      <c r="C117" s="536" t="s">
        <v>695</v>
      </c>
      <c r="D117" s="756"/>
      <c r="E117" s="229">
        <v>0</v>
      </c>
      <c r="F117" s="537">
        <f>+'[1]Balance Gral.'!C27</f>
        <v>674166092</v>
      </c>
      <c r="G117" s="538">
        <v>1940627622</v>
      </c>
      <c r="H117" s="865"/>
      <c r="I117" s="891"/>
      <c r="J117" s="846"/>
    </row>
    <row r="118" spans="2:10" x14ac:dyDescent="0.25">
      <c r="B118" s="827"/>
      <c r="C118" s="536" t="s">
        <v>696</v>
      </c>
      <c r="D118" s="756"/>
      <c r="E118" s="229">
        <v>0</v>
      </c>
      <c r="F118" s="537">
        <f>+'[1]Balance Gral.'!C28</f>
        <v>5000000</v>
      </c>
      <c r="G118" s="538">
        <v>5000000</v>
      </c>
      <c r="H118" s="865"/>
      <c r="I118" s="891"/>
      <c r="J118" s="846"/>
    </row>
    <row r="119" spans="2:10" x14ac:dyDescent="0.25">
      <c r="B119" s="827"/>
      <c r="C119" s="536" t="s">
        <v>578</v>
      </c>
      <c r="D119" s="756"/>
      <c r="E119" s="229">
        <v>0</v>
      </c>
      <c r="F119" s="537">
        <f>+'[1]Balance Gral.'!C29</f>
        <v>8946423</v>
      </c>
      <c r="G119" s="538">
        <v>5952232</v>
      </c>
      <c r="H119" s="865"/>
      <c r="I119" s="891"/>
      <c r="J119" s="846"/>
    </row>
    <row r="120" spans="2:10" x14ac:dyDescent="0.25">
      <c r="B120" s="827"/>
      <c r="C120" s="536" t="str">
        <f>+'[1]Balance Gral.'!A31</f>
        <v>CEFISA GS</v>
      </c>
      <c r="D120" s="756"/>
      <c r="E120" s="229">
        <v>0</v>
      </c>
      <c r="F120" s="423">
        <f>+'[1]Balance Gral.'!C31</f>
        <v>80000</v>
      </c>
      <c r="G120" s="538">
        <v>616</v>
      </c>
      <c r="H120" s="865"/>
      <c r="I120" s="891"/>
      <c r="J120" s="846"/>
    </row>
    <row r="121" spans="2:10" x14ac:dyDescent="0.25">
      <c r="B121" s="827"/>
      <c r="C121" s="536" t="s">
        <v>567</v>
      </c>
      <c r="D121" s="756"/>
      <c r="E121" s="229">
        <f>+'[1]Balance Gral.'!B35</f>
        <v>47.43</v>
      </c>
      <c r="F121" s="423">
        <f>+'[1]Balance Gral.'!C35</f>
        <v>297747.72220000002</v>
      </c>
      <c r="G121" s="538">
        <v>11441273.876399999</v>
      </c>
      <c r="H121" s="865"/>
      <c r="I121" s="891"/>
      <c r="J121" s="846"/>
    </row>
    <row r="122" spans="2:10" x14ac:dyDescent="0.25">
      <c r="B122" s="827"/>
      <c r="C122" s="536" t="s">
        <v>568</v>
      </c>
      <c r="D122" s="756"/>
      <c r="E122" s="229">
        <f>+'[1]Balance Gral.'!B36</f>
        <v>47</v>
      </c>
      <c r="F122" s="423">
        <f>+'[1]Balance Gral.'!C36</f>
        <v>295044.38</v>
      </c>
      <c r="G122" s="538">
        <v>44432259.361200005</v>
      </c>
      <c r="H122" s="865"/>
      <c r="I122" s="891"/>
      <c r="J122" s="846"/>
    </row>
    <row r="123" spans="2:10" x14ac:dyDescent="0.25">
      <c r="B123" s="827"/>
      <c r="C123" s="536" t="s">
        <v>569</v>
      </c>
      <c r="D123" s="756"/>
      <c r="E123" s="229">
        <f>+'[1]Balance Gral.'!B37</f>
        <v>205.29</v>
      </c>
      <c r="F123" s="423">
        <f>+'[1]Balance Gral.'!C37</f>
        <v>1288716.1865999999</v>
      </c>
      <c r="G123" s="538">
        <v>1643594.6207999999</v>
      </c>
      <c r="H123" s="865"/>
      <c r="I123" s="891"/>
      <c r="J123" s="846"/>
    </row>
    <row r="124" spans="2:10" x14ac:dyDescent="0.25">
      <c r="B124" s="827"/>
      <c r="C124" s="536" t="s">
        <v>570</v>
      </c>
      <c r="D124" s="756"/>
      <c r="E124" s="229">
        <f>+'[1]Balance Gral.'!B38</f>
        <v>1121.04</v>
      </c>
      <c r="F124" s="423">
        <f>+'[1]Balance Gral.'!C38</f>
        <v>7037373.4415999996</v>
      </c>
      <c r="G124" s="538">
        <v>8001841.2384000001</v>
      </c>
      <c r="H124" s="865"/>
      <c r="I124" s="891"/>
      <c r="J124" s="846"/>
    </row>
    <row r="125" spans="2:10" x14ac:dyDescent="0.25">
      <c r="B125" s="827"/>
      <c r="C125" s="536" t="s">
        <v>571</v>
      </c>
      <c r="D125" s="756"/>
      <c r="E125" s="229">
        <f>+'[1]Balance Gral.'!B39</f>
        <v>11560.86</v>
      </c>
      <c r="F125" s="423">
        <f>+'[1]Balance Gral.'!C39</f>
        <v>72573761.084399998</v>
      </c>
      <c r="G125" s="538">
        <v>51386867.277600005</v>
      </c>
      <c r="H125" s="865"/>
      <c r="I125" s="891"/>
      <c r="J125" s="846"/>
    </row>
    <row r="126" spans="2:10" x14ac:dyDescent="0.25">
      <c r="B126" s="827"/>
      <c r="C126" s="536" t="s">
        <v>572</v>
      </c>
      <c r="D126" s="756"/>
      <c r="E126" s="229">
        <f>+'[1]Balance Gral.'!B40</f>
        <v>0</v>
      </c>
      <c r="F126" s="423">
        <f>+'[1]Balance Gral.'!C40</f>
        <v>0</v>
      </c>
      <c r="G126" s="538">
        <v>1337798.3556000001</v>
      </c>
      <c r="H126" s="865"/>
      <c r="I126" s="891"/>
      <c r="J126" s="846"/>
    </row>
    <row r="127" spans="2:10" x14ac:dyDescent="0.25">
      <c r="B127" s="827"/>
      <c r="C127" s="536" t="s">
        <v>573</v>
      </c>
      <c r="D127" s="756"/>
      <c r="E127" s="229">
        <f>+'[1]Balance Gral.'!B41</f>
        <v>6527.8</v>
      </c>
      <c r="F127" s="423">
        <f>+'[1]Balance Gral.'!C41</f>
        <v>40978525.612000003</v>
      </c>
      <c r="G127" s="80">
        <v>18147219.875999998</v>
      </c>
      <c r="H127" s="865"/>
      <c r="I127" s="891"/>
      <c r="J127" s="846"/>
    </row>
    <row r="128" spans="2:10" x14ac:dyDescent="0.25">
      <c r="B128" s="827"/>
      <c r="C128" s="536" t="s">
        <v>574</v>
      </c>
      <c r="D128" s="756"/>
      <c r="E128" s="229">
        <f>+'[1]Balance Gral.'!B42</f>
        <v>0.16</v>
      </c>
      <c r="F128" s="423">
        <f>+'[1]Balance Gral.'!C42</f>
        <v>1004.4064</v>
      </c>
      <c r="G128" s="80">
        <v>1102.7136</v>
      </c>
      <c r="H128" s="865"/>
      <c r="I128" s="891"/>
      <c r="J128" s="846"/>
    </row>
    <row r="129" spans="2:10" x14ac:dyDescent="0.25">
      <c r="B129" s="827"/>
      <c r="C129" s="536" t="s">
        <v>575</v>
      </c>
      <c r="D129" s="756"/>
      <c r="E129" s="229">
        <f>+'[1]Balance Gral.'!B43</f>
        <v>137806.25</v>
      </c>
      <c r="F129" s="423">
        <f>+'[1]Balance Gral.'!C43</f>
        <v>865084246.625</v>
      </c>
      <c r="G129" s="538">
        <v>80389268.751599997</v>
      </c>
      <c r="H129" s="865"/>
      <c r="I129" s="891"/>
      <c r="J129" s="846"/>
    </row>
    <row r="130" spans="2:10" x14ac:dyDescent="0.25">
      <c r="B130" s="827"/>
      <c r="C130" s="536" t="s">
        <v>697</v>
      </c>
      <c r="D130" s="756"/>
      <c r="E130" s="229">
        <f>+'[1]Balance Gral.'!B44</f>
        <v>29212</v>
      </c>
      <c r="F130" s="423">
        <f>+'[1]Balance Gral.'!C44</f>
        <v>183379498.47999999</v>
      </c>
      <c r="G130" s="538"/>
      <c r="H130" s="865"/>
      <c r="I130" s="891"/>
      <c r="J130" s="846"/>
    </row>
    <row r="131" spans="2:10" x14ac:dyDescent="0.25">
      <c r="B131" s="827"/>
      <c r="C131" s="536" t="s">
        <v>576</v>
      </c>
      <c r="D131" s="756"/>
      <c r="E131" s="229">
        <f>+'[1]Balance Gral.'!B45</f>
        <v>1257933.77</v>
      </c>
      <c r="F131" s="423">
        <f>+'[1]Balance Gral.'!C45</f>
        <v>7896729558.5257998</v>
      </c>
      <c r="G131" s="538">
        <v>4555745108.8740005</v>
      </c>
      <c r="H131" s="865"/>
      <c r="I131" s="891"/>
      <c r="J131" s="846"/>
    </row>
    <row r="132" spans="2:10" x14ac:dyDescent="0.25">
      <c r="B132" s="827"/>
      <c r="C132" s="536" t="s">
        <v>254</v>
      </c>
      <c r="D132" s="756"/>
      <c r="E132" s="229">
        <f>+'[1]Balance Gral.'!B46</f>
        <v>52.27</v>
      </c>
      <c r="F132" s="423">
        <f>+'[1]Balance Gral.'!C46</f>
        <v>328127.01579999999</v>
      </c>
      <c r="G132" s="538">
        <v>360242.74920000002</v>
      </c>
      <c r="H132" s="865"/>
      <c r="I132" s="891"/>
      <c r="J132" s="846"/>
    </row>
    <row r="133" spans="2:10" x14ac:dyDescent="0.25">
      <c r="B133" s="827"/>
      <c r="C133" s="536" t="s">
        <v>254</v>
      </c>
      <c r="D133" s="756"/>
      <c r="E133" s="229">
        <f>+'[1]Balance Gral.'!B47</f>
        <v>4464.1099999999997</v>
      </c>
      <c r="F133" s="423">
        <f>+'[1]Balance Gral.'!C47</f>
        <v>28023629.089399997</v>
      </c>
      <c r="G133" s="538">
        <v>30766467.555599999</v>
      </c>
      <c r="H133" s="865"/>
      <c r="I133" s="891"/>
      <c r="J133" s="846"/>
    </row>
    <row r="134" spans="2:10" x14ac:dyDescent="0.25">
      <c r="B134" s="827"/>
      <c r="C134" s="536" t="s">
        <v>257</v>
      </c>
      <c r="D134" s="756"/>
      <c r="E134" s="229">
        <f>+'[1]Balance Gral.'!B48</f>
        <v>1455.94</v>
      </c>
      <c r="F134" s="423">
        <f>+'[1]Balance Gral.'!C48</f>
        <v>9139721.5876000002</v>
      </c>
      <c r="G134" s="538">
        <v>7029316.7627999997</v>
      </c>
      <c r="H134" s="865"/>
      <c r="I134" s="891"/>
      <c r="J134" s="846"/>
    </row>
    <row r="135" spans="2:10" x14ac:dyDescent="0.25">
      <c r="B135" s="827"/>
      <c r="C135" s="536" t="s">
        <v>258</v>
      </c>
      <c r="D135" s="756"/>
      <c r="E135" s="229">
        <f>+'[1]Balance Gral.'!B49</f>
        <v>394.31</v>
      </c>
      <c r="F135" s="423">
        <f>+'[1]Balance Gral.'!C49</f>
        <v>2475296.7974</v>
      </c>
      <c r="G135" s="538">
        <v>40263312.757199995</v>
      </c>
      <c r="H135" s="865"/>
      <c r="I135" s="891"/>
      <c r="J135" s="846"/>
    </row>
    <row r="136" spans="2:10" x14ac:dyDescent="0.25">
      <c r="B136" s="827"/>
      <c r="C136" s="536" t="s">
        <v>259</v>
      </c>
      <c r="D136" s="756"/>
      <c r="E136" s="229">
        <f>+'[1]Balance Gral.'!B50</f>
        <v>2365.0100000000002</v>
      </c>
      <c r="F136" s="423">
        <f>+'[1]Balance Gral.'!C50</f>
        <v>14846444.875400001</v>
      </c>
      <c r="G136" s="538">
        <v>10135660.974000001</v>
      </c>
      <c r="H136" s="865"/>
      <c r="I136" s="891"/>
      <c r="J136" s="846"/>
    </row>
    <row r="137" spans="2:10" x14ac:dyDescent="0.25">
      <c r="B137" s="827"/>
      <c r="C137" s="536" t="s">
        <v>260</v>
      </c>
      <c r="D137" s="756"/>
      <c r="E137" s="229">
        <f>+'[1]Balance Gral.'!B51</f>
        <v>81.349999999999994</v>
      </c>
      <c r="F137" s="423">
        <f>+'[1]Balance Gral.'!C51</f>
        <v>510673.87899999996</v>
      </c>
      <c r="G137" s="538">
        <v>30191053.815200001</v>
      </c>
      <c r="H137" s="865"/>
      <c r="I137" s="891"/>
      <c r="J137" s="846"/>
    </row>
    <row r="138" spans="2:10" x14ac:dyDescent="0.25">
      <c r="B138" s="827"/>
      <c r="C138" s="536" t="s">
        <v>306</v>
      </c>
      <c r="D138" s="756"/>
      <c r="E138" s="229">
        <f>+'[1]Balance Gral.'!B52</f>
        <v>0</v>
      </c>
      <c r="F138" s="423">
        <f>+'[1]Balance Gral.'!C52</f>
        <v>0</v>
      </c>
      <c r="G138" s="538">
        <v>0</v>
      </c>
      <c r="H138" s="865"/>
      <c r="I138" s="891"/>
      <c r="J138" s="846"/>
    </row>
    <row r="139" spans="2:10" x14ac:dyDescent="0.25">
      <c r="B139" s="827"/>
      <c r="C139" s="536"/>
      <c r="D139" s="756"/>
      <c r="E139" s="229">
        <f>+'[1]Balance Gral.'!B54</f>
        <v>0</v>
      </c>
      <c r="F139" s="423">
        <f>+'[1]Balance Gral.'!C54</f>
        <v>0</v>
      </c>
      <c r="G139" s="538">
        <v>0</v>
      </c>
      <c r="H139" s="865"/>
      <c r="I139" s="891"/>
      <c r="J139" s="846"/>
    </row>
    <row r="140" spans="2:10" hidden="1" x14ac:dyDescent="0.25">
      <c r="B140" s="827"/>
      <c r="C140" s="536">
        <f>+'[1]Balance Gral.'!A55</f>
        <v>0</v>
      </c>
      <c r="D140" s="756"/>
      <c r="E140" s="229">
        <f>+'[1]Balance Gral.'!B55</f>
        <v>0</v>
      </c>
      <c r="F140" s="423">
        <f>+'[1]Balance Gral.'!C55</f>
        <v>0</v>
      </c>
      <c r="G140" s="538">
        <v>0</v>
      </c>
      <c r="H140" s="865"/>
      <c r="I140" s="891"/>
      <c r="J140" s="846"/>
    </row>
    <row r="141" spans="2:10" hidden="1" x14ac:dyDescent="0.25">
      <c r="B141" s="827"/>
      <c r="C141" s="536">
        <f>+'[1]Balance Gral.'!A56</f>
        <v>0</v>
      </c>
      <c r="D141" s="756"/>
      <c r="E141" s="229">
        <f>+'[1]Balance Gral.'!B56</f>
        <v>0</v>
      </c>
      <c r="F141" s="423">
        <f>+'[1]Balance Gral.'!C56</f>
        <v>0</v>
      </c>
      <c r="G141" s="538">
        <v>0</v>
      </c>
      <c r="H141" s="865"/>
      <c r="I141" s="891"/>
      <c r="J141" s="846"/>
    </row>
    <row r="142" spans="2:10" hidden="1" x14ac:dyDescent="0.25">
      <c r="B142" s="827"/>
      <c r="C142" s="536">
        <f>+'[1]Balance Gral.'!A57</f>
        <v>0</v>
      </c>
      <c r="D142" s="756"/>
      <c r="E142" s="229">
        <f>+'[1]Balance Gral.'!B57</f>
        <v>0</v>
      </c>
      <c r="F142" s="423">
        <f>+'[1]Balance Gral.'!C57</f>
        <v>0</v>
      </c>
      <c r="G142" s="538">
        <v>0</v>
      </c>
      <c r="H142" s="865"/>
      <c r="I142" s="910"/>
      <c r="J142" s="846"/>
    </row>
    <row r="143" spans="2:10" ht="15.75" thickBot="1" x14ac:dyDescent="0.3">
      <c r="B143" s="827"/>
      <c r="C143" s="757"/>
      <c r="D143" s="539" t="s">
        <v>307</v>
      </c>
      <c r="E143" s="540">
        <f>SUM(E101:E142)</f>
        <v>1453274.5900000003</v>
      </c>
      <c r="F143" s="541">
        <f>SUM(F101:F142)</f>
        <v>10491002427.708601</v>
      </c>
      <c r="G143" s="542">
        <f>SUM(G101:G142)</f>
        <v>7758056019.5592003</v>
      </c>
      <c r="H143" s="865"/>
      <c r="I143" s="891"/>
      <c r="J143" s="911"/>
    </row>
    <row r="144" spans="2:10" ht="12.75" hidden="1" customHeight="1" x14ac:dyDescent="0.25">
      <c r="B144" s="827"/>
      <c r="C144" s="902" t="s">
        <v>698</v>
      </c>
      <c r="D144" s="226"/>
      <c r="E144" s="226"/>
      <c r="F144" s="226"/>
      <c r="G144" s="226"/>
      <c r="H144" s="226"/>
      <c r="I144" s="756"/>
      <c r="J144" s="829"/>
    </row>
    <row r="145" spans="2:11" ht="13.5" hidden="1" customHeight="1" x14ac:dyDescent="0.25">
      <c r="B145" s="827"/>
      <c r="C145" s="903" t="s">
        <v>308</v>
      </c>
      <c r="D145" s="226"/>
      <c r="E145" s="226"/>
      <c r="F145" s="226"/>
      <c r="G145" s="226"/>
      <c r="H145" s="226"/>
      <c r="I145" s="756"/>
      <c r="J145" s="829"/>
    </row>
    <row r="146" spans="2:11" ht="14.25" hidden="1" customHeight="1" x14ac:dyDescent="0.25">
      <c r="B146" s="827"/>
      <c r="C146" s="1097" t="s">
        <v>219</v>
      </c>
      <c r="D146" s="1098"/>
      <c r="E146" s="1098"/>
      <c r="F146" s="1098"/>
      <c r="G146" s="1098"/>
      <c r="H146" s="1098"/>
      <c r="I146" s="1098"/>
      <c r="J146" s="1099"/>
    </row>
    <row r="147" spans="2:11" ht="12.75" hidden="1" customHeight="1" x14ac:dyDescent="0.25">
      <c r="B147" s="827"/>
      <c r="C147" s="1100" t="s">
        <v>309</v>
      </c>
      <c r="D147" s="1101"/>
      <c r="E147" s="1101"/>
      <c r="F147" s="1101"/>
      <c r="G147" s="1102"/>
      <c r="H147" s="543" t="s">
        <v>310</v>
      </c>
      <c r="I147" s="905"/>
      <c r="J147" s="544"/>
    </row>
    <row r="148" spans="2:11" ht="12.75" hidden="1" customHeight="1" x14ac:dyDescent="0.25">
      <c r="B148" s="827"/>
      <c r="C148" s="1103"/>
      <c r="D148" s="1104"/>
      <c r="E148" s="1104"/>
      <c r="F148" s="1104"/>
      <c r="G148" s="1105"/>
      <c r="H148" s="545"/>
      <c r="I148" s="546" t="s">
        <v>699</v>
      </c>
      <c r="J148" s="547"/>
    </row>
    <row r="149" spans="2:11" ht="25.5" hidden="1" customHeight="1" x14ac:dyDescent="0.25">
      <c r="B149" s="827"/>
      <c r="C149" s="548" t="s">
        <v>311</v>
      </c>
      <c r="D149" s="549" t="s">
        <v>312</v>
      </c>
      <c r="E149" s="549" t="s">
        <v>313</v>
      </c>
      <c r="F149" s="549" t="s">
        <v>314</v>
      </c>
      <c r="G149" s="550" t="s">
        <v>315</v>
      </c>
      <c r="H149" s="551" t="s">
        <v>194</v>
      </c>
      <c r="I149" s="552" t="s">
        <v>316</v>
      </c>
      <c r="J149" s="553" t="s">
        <v>86</v>
      </c>
    </row>
    <row r="150" spans="2:11" ht="12.75" hidden="1" customHeight="1" x14ac:dyDescent="0.25">
      <c r="B150" s="827"/>
      <c r="C150" s="231" t="s">
        <v>317</v>
      </c>
      <c r="D150" s="226"/>
      <c r="E150" s="232"/>
      <c r="F150" s="232"/>
      <c r="G150" s="233"/>
      <c r="H150" s="232"/>
      <c r="I150" s="554"/>
      <c r="J150" s="555"/>
      <c r="K150" s="556"/>
    </row>
    <row r="151" spans="2:11" ht="12.75" hidden="1" customHeight="1" x14ac:dyDescent="0.25">
      <c r="B151" s="827"/>
      <c r="C151" s="425" t="str">
        <f>'[1]Balance Gral.'!A62</f>
        <v>Finexpar SAECA</v>
      </c>
      <c r="D151" s="906" t="s">
        <v>318</v>
      </c>
      <c r="E151" s="234">
        <v>1</v>
      </c>
      <c r="F151" s="557" t="s">
        <v>700</v>
      </c>
      <c r="G151" s="233">
        <v>294386391</v>
      </c>
      <c r="H151" s="233">
        <v>0</v>
      </c>
      <c r="I151" s="233">
        <v>0</v>
      </c>
      <c r="J151" s="230">
        <v>0</v>
      </c>
      <c r="K151" s="558"/>
    </row>
    <row r="152" spans="2:11" ht="12.75" hidden="1" customHeight="1" x14ac:dyDescent="0.25">
      <c r="B152" s="827"/>
      <c r="C152" s="425" t="s">
        <v>701</v>
      </c>
      <c r="D152" s="906" t="s">
        <v>318</v>
      </c>
      <c r="E152" s="234">
        <v>1</v>
      </c>
      <c r="F152" s="557" t="s">
        <v>702</v>
      </c>
      <c r="G152" s="233">
        <v>85043836</v>
      </c>
      <c r="H152" s="233">
        <v>27568000000</v>
      </c>
      <c r="I152" s="233">
        <v>420229333</v>
      </c>
      <c r="J152" s="230">
        <v>55853065898</v>
      </c>
      <c r="K152" s="558"/>
    </row>
    <row r="153" spans="2:11" ht="12.75" hidden="1" customHeight="1" x14ac:dyDescent="0.25">
      <c r="B153" s="827"/>
      <c r="C153" s="425" t="s">
        <v>703</v>
      </c>
      <c r="D153" s="906" t="s">
        <v>318</v>
      </c>
      <c r="E153" s="234">
        <v>1</v>
      </c>
      <c r="F153" s="557" t="s">
        <v>704</v>
      </c>
      <c r="G153" s="233">
        <v>16801096</v>
      </c>
      <c r="H153" s="233">
        <v>11500000000</v>
      </c>
      <c r="I153" s="233">
        <v>1212896255</v>
      </c>
      <c r="J153" s="230">
        <v>24393916886</v>
      </c>
      <c r="K153" s="558"/>
    </row>
    <row r="154" spans="2:11" ht="12.75" hidden="1" customHeight="1" x14ac:dyDescent="0.25">
      <c r="B154" s="827"/>
      <c r="C154" s="425" t="s">
        <v>705</v>
      </c>
      <c r="D154" s="906" t="s">
        <v>318</v>
      </c>
      <c r="E154" s="234">
        <v>1</v>
      </c>
      <c r="F154" s="557" t="s">
        <v>706</v>
      </c>
      <c r="G154" s="233">
        <v>595409715</v>
      </c>
      <c r="H154" s="233"/>
      <c r="I154" s="233"/>
      <c r="J154" s="230"/>
      <c r="K154" s="558"/>
    </row>
    <row r="155" spans="2:11" ht="12.75" hidden="1" customHeight="1" x14ac:dyDescent="0.25">
      <c r="B155" s="827"/>
      <c r="C155" s="425" t="s">
        <v>577</v>
      </c>
      <c r="D155" s="906" t="s">
        <v>318</v>
      </c>
      <c r="E155" s="234">
        <v>1</v>
      </c>
      <c r="F155" s="557" t="s">
        <v>707</v>
      </c>
      <c r="G155" s="233">
        <v>160835780</v>
      </c>
      <c r="H155" s="233">
        <v>55000000000</v>
      </c>
      <c r="I155" s="233">
        <v>18874352791</v>
      </c>
      <c r="J155" s="230">
        <v>81967910371</v>
      </c>
      <c r="K155" s="558"/>
    </row>
    <row r="156" spans="2:11" ht="12.75" hidden="1" customHeight="1" x14ac:dyDescent="0.25">
      <c r="B156" s="827"/>
      <c r="C156" s="425" t="s">
        <v>708</v>
      </c>
      <c r="D156" s="906" t="s">
        <v>319</v>
      </c>
      <c r="E156" s="234">
        <v>1</v>
      </c>
      <c r="F156" s="557" t="s">
        <v>518</v>
      </c>
      <c r="G156" s="233">
        <v>5000000000</v>
      </c>
      <c r="H156" s="233"/>
      <c r="I156" s="233"/>
      <c r="J156" s="230"/>
      <c r="K156" s="558"/>
    </row>
    <row r="157" spans="2:11" ht="12.75" hidden="1" customHeight="1" x14ac:dyDescent="0.25">
      <c r="B157" s="827"/>
      <c r="C157" s="425" t="s">
        <v>709</v>
      </c>
      <c r="D157" s="906" t="s">
        <v>319</v>
      </c>
      <c r="E157" s="234">
        <v>1</v>
      </c>
      <c r="F157" s="557" t="s">
        <v>710</v>
      </c>
      <c r="G157" s="233">
        <v>102172603</v>
      </c>
      <c r="H157" s="233">
        <v>10000000000</v>
      </c>
      <c r="I157" s="233">
        <v>498471215</v>
      </c>
      <c r="J157" s="230">
        <v>11370673804</v>
      </c>
      <c r="K157" s="558"/>
    </row>
    <row r="158" spans="2:11" ht="12.75" hidden="1" customHeight="1" x14ac:dyDescent="0.25">
      <c r="B158" s="827"/>
      <c r="C158" s="425" t="s">
        <v>711</v>
      </c>
      <c r="D158" s="906" t="s">
        <v>318</v>
      </c>
      <c r="E158" s="234">
        <v>1</v>
      </c>
      <c r="F158" s="557" t="s">
        <v>712</v>
      </c>
      <c r="G158" s="233">
        <v>40917800</v>
      </c>
      <c r="H158" s="233"/>
      <c r="I158" s="233"/>
      <c r="J158" s="230"/>
      <c r="K158" s="558"/>
    </row>
    <row r="159" spans="2:11" ht="13.5" hidden="1" customHeight="1" x14ac:dyDescent="0.25">
      <c r="B159" s="827"/>
      <c r="C159" s="425" t="s">
        <v>708</v>
      </c>
      <c r="D159" s="906" t="s">
        <v>319</v>
      </c>
      <c r="E159" s="234">
        <v>1</v>
      </c>
      <c r="F159" s="557" t="s">
        <v>713</v>
      </c>
      <c r="G159" s="233">
        <v>2320000000</v>
      </c>
      <c r="H159" s="233">
        <v>30000000000</v>
      </c>
      <c r="I159" s="233">
        <v>2892682381</v>
      </c>
      <c r="J159" s="230">
        <v>43206484776</v>
      </c>
      <c r="K159" s="558"/>
    </row>
    <row r="160" spans="2:11" ht="13.5" hidden="1" customHeight="1" x14ac:dyDescent="0.25">
      <c r="B160" s="827"/>
      <c r="C160" s="425"/>
      <c r="D160" s="906"/>
      <c r="E160" s="234"/>
      <c r="F160" s="429"/>
      <c r="G160" s="233"/>
      <c r="H160" s="233"/>
      <c r="I160" s="233"/>
      <c r="J160" s="463"/>
      <c r="K160" s="558"/>
    </row>
    <row r="161" spans="2:13" ht="13.5" hidden="1" customHeight="1" x14ac:dyDescent="0.25">
      <c r="B161" s="827"/>
      <c r="C161" s="559" t="s">
        <v>320</v>
      </c>
      <c r="D161" s="560"/>
      <c r="E161" s="560"/>
      <c r="F161" s="560"/>
      <c r="G161" s="561">
        <f>SUM(G151:G160)</f>
        <v>8615567221</v>
      </c>
      <c r="H161" s="561">
        <f>SUM(H151:H160)</f>
        <v>134068000000</v>
      </c>
      <c r="I161" s="561">
        <f>SUM(I151:I160)</f>
        <v>23898631975</v>
      </c>
      <c r="J161" s="907">
        <f>SUM(J151:J160)</f>
        <v>216792051735</v>
      </c>
    </row>
    <row r="162" spans="2:13" ht="13.5" hidden="1" customHeight="1" x14ac:dyDescent="0.25">
      <c r="B162" s="827"/>
      <c r="C162" s="235" t="s">
        <v>321</v>
      </c>
      <c r="D162" s="236"/>
      <c r="E162" s="236"/>
      <c r="F162" s="236"/>
      <c r="G162" s="237">
        <v>2969567453</v>
      </c>
      <c r="H162" s="237">
        <v>0</v>
      </c>
      <c r="I162" s="237">
        <v>0</v>
      </c>
      <c r="J162" s="238">
        <v>0</v>
      </c>
      <c r="K162" s="558"/>
    </row>
    <row r="163" spans="2:13" ht="12.75" hidden="1" customHeight="1" x14ac:dyDescent="0.25">
      <c r="B163" s="827"/>
      <c r="C163" s="239" t="s">
        <v>322</v>
      </c>
      <c r="D163" s="215"/>
      <c r="E163" s="215"/>
      <c r="F163" s="215"/>
      <c r="G163" s="216"/>
      <c r="H163" s="215"/>
      <c r="I163" s="216"/>
      <c r="J163" s="562"/>
    </row>
    <row r="164" spans="2:13" ht="12.75" hidden="1" customHeight="1" x14ac:dyDescent="0.25">
      <c r="B164" s="827"/>
      <c r="C164" s="217" t="s">
        <v>714</v>
      </c>
      <c r="D164" s="563" t="s">
        <v>323</v>
      </c>
      <c r="E164" s="240">
        <v>1</v>
      </c>
      <c r="F164" s="564">
        <v>14500000</v>
      </c>
      <c r="G164" s="565">
        <v>262142322</v>
      </c>
      <c r="H164" s="565">
        <v>638000000</v>
      </c>
      <c r="I164" s="565">
        <v>2186629368</v>
      </c>
      <c r="J164" s="566">
        <v>10224699154</v>
      </c>
      <c r="K164" s="558"/>
      <c r="L164" s="69"/>
      <c r="M164" s="69"/>
    </row>
    <row r="165" spans="2:13" ht="12.75" hidden="1" customHeight="1" x14ac:dyDescent="0.25">
      <c r="B165" s="827"/>
      <c r="C165" s="425" t="s">
        <v>715</v>
      </c>
      <c r="D165" s="567" t="s">
        <v>323</v>
      </c>
      <c r="E165" s="568"/>
      <c r="F165" s="537"/>
      <c r="G165" s="537">
        <v>180000000</v>
      </c>
      <c r="H165" s="569"/>
      <c r="I165" s="569"/>
      <c r="J165" s="464"/>
      <c r="K165" s="558"/>
      <c r="L165" s="69"/>
      <c r="M165" s="69"/>
    </row>
    <row r="166" spans="2:13" ht="12.75" hidden="1" customHeight="1" x14ac:dyDescent="0.25">
      <c r="B166" s="827"/>
      <c r="C166" s="425" t="s">
        <v>716</v>
      </c>
      <c r="D166" s="567" t="s">
        <v>323</v>
      </c>
      <c r="E166" s="568">
        <v>52</v>
      </c>
      <c r="F166" s="537">
        <v>340000</v>
      </c>
      <c r="G166" s="537">
        <v>18280000</v>
      </c>
      <c r="H166" s="569">
        <v>709679300000</v>
      </c>
      <c r="I166" s="569">
        <v>306831424381</v>
      </c>
      <c r="J166" s="464">
        <v>2088599004588</v>
      </c>
      <c r="K166" s="558"/>
      <c r="L166" s="69"/>
      <c r="M166" s="69"/>
    </row>
    <row r="167" spans="2:13" ht="12.75" hidden="1" customHeight="1" x14ac:dyDescent="0.25">
      <c r="B167" s="827"/>
      <c r="C167" s="425" t="s">
        <v>717</v>
      </c>
      <c r="D167" s="567" t="s">
        <v>319</v>
      </c>
      <c r="E167" s="568">
        <v>1</v>
      </c>
      <c r="F167" s="537">
        <v>3260000000</v>
      </c>
      <c r="G167" s="537">
        <f>+F167*E167</f>
        <v>3260000000</v>
      </c>
      <c r="H167" s="569">
        <v>709679300000</v>
      </c>
      <c r="I167" s="569">
        <v>306831424381</v>
      </c>
      <c r="J167" s="464">
        <v>2088599004588</v>
      </c>
      <c r="K167" s="558"/>
      <c r="L167" s="69"/>
      <c r="M167" s="69"/>
    </row>
    <row r="168" spans="2:13" ht="12.75" hidden="1" customHeight="1" x14ac:dyDescent="0.25">
      <c r="B168" s="827"/>
      <c r="C168" s="425" t="s">
        <v>718</v>
      </c>
      <c r="D168" s="567" t="s">
        <v>719</v>
      </c>
      <c r="E168" s="568">
        <v>16</v>
      </c>
      <c r="F168" s="537">
        <v>47563485</v>
      </c>
      <c r="G168" s="537">
        <f>+F168*E168+1</f>
        <v>761015761</v>
      </c>
      <c r="H168" s="569">
        <v>709679300000</v>
      </c>
      <c r="I168" s="569">
        <v>306831424381</v>
      </c>
      <c r="J168" s="464">
        <v>2088599004588</v>
      </c>
      <c r="K168" s="558"/>
      <c r="L168" s="69"/>
      <c r="M168" s="69"/>
    </row>
    <row r="169" spans="2:13" ht="13.5" hidden="1" customHeight="1" x14ac:dyDescent="0.25">
      <c r="B169" s="827"/>
      <c r="C169" s="425" t="s">
        <v>720</v>
      </c>
      <c r="D169" s="567" t="s">
        <v>324</v>
      </c>
      <c r="E169" s="568">
        <v>1</v>
      </c>
      <c r="F169" s="537">
        <v>284813901</v>
      </c>
      <c r="G169" s="537">
        <f>+F169*E169</f>
        <v>284813901</v>
      </c>
      <c r="H169" s="537"/>
      <c r="I169" s="537"/>
      <c r="J169" s="230"/>
      <c r="K169" s="558"/>
      <c r="L169" s="69"/>
      <c r="M169" s="69"/>
    </row>
    <row r="170" spans="2:13" ht="13.5" hidden="1" customHeight="1" x14ac:dyDescent="0.25">
      <c r="B170" s="827"/>
      <c r="C170" s="559" t="s">
        <v>320</v>
      </c>
      <c r="D170" s="560"/>
      <c r="E170" s="560"/>
      <c r="F170" s="561">
        <f>SUM(F164:F169)</f>
        <v>3607217386</v>
      </c>
      <c r="G170" s="561">
        <f>SUM(G164:G169)</f>
        <v>4766251984</v>
      </c>
      <c r="H170" s="561">
        <f>SUM(H164:H169)</f>
        <v>2129675900000</v>
      </c>
      <c r="I170" s="561">
        <f>SUM(I164:I169)</f>
        <v>922680902511</v>
      </c>
      <c r="J170" s="907">
        <f>SUM(J164:J169)</f>
        <v>6276021712918</v>
      </c>
    </row>
    <row r="171" spans="2:13" ht="13.5" hidden="1" customHeight="1" x14ac:dyDescent="0.25">
      <c r="B171" s="827"/>
      <c r="C171" s="235" t="s">
        <v>321</v>
      </c>
      <c r="D171" s="236"/>
      <c r="E171" s="241"/>
      <c r="F171" s="237"/>
      <c r="G171" s="237">
        <v>4776459505</v>
      </c>
      <c r="H171" s="237"/>
      <c r="I171" s="237"/>
      <c r="J171" s="238"/>
      <c r="K171" s="558"/>
    </row>
    <row r="172" spans="2:13" ht="12.75" hidden="1" customHeight="1" x14ac:dyDescent="0.25">
      <c r="B172" s="827"/>
      <c r="C172" s="226"/>
      <c r="D172" s="226"/>
      <c r="E172" s="226"/>
      <c r="F172" s="226"/>
      <c r="G172" s="226"/>
      <c r="H172" s="226"/>
      <c r="I172" s="756"/>
      <c r="J172" s="829"/>
    </row>
    <row r="173" spans="2:13" ht="12.75" hidden="1" customHeight="1" x14ac:dyDescent="0.25">
      <c r="B173" s="827"/>
      <c r="C173" s="226"/>
      <c r="D173" s="226"/>
      <c r="E173" s="226"/>
      <c r="F173" s="226"/>
      <c r="G173" s="226"/>
      <c r="H173" s="226"/>
      <c r="I173" s="756"/>
      <c r="J173" s="829"/>
    </row>
    <row r="174" spans="2:13" ht="12.75" hidden="1" customHeight="1" x14ac:dyDescent="0.25">
      <c r="B174" s="827"/>
      <c r="C174" s="226"/>
      <c r="D174" s="226"/>
      <c r="E174" s="226"/>
      <c r="F174" s="226"/>
      <c r="G174" s="226"/>
      <c r="H174" s="226"/>
      <c r="I174" s="756"/>
      <c r="J174" s="829"/>
    </row>
    <row r="175" spans="2:13" x14ac:dyDescent="0.25">
      <c r="B175" s="845"/>
      <c r="C175" s="371"/>
      <c r="D175" s="371"/>
      <c r="E175" s="371"/>
      <c r="F175" s="371"/>
      <c r="G175" s="371"/>
      <c r="H175" s="865"/>
      <c r="I175" s="891"/>
      <c r="J175" s="909"/>
    </row>
    <row r="176" spans="2:13" hidden="1" x14ac:dyDescent="0.25">
      <c r="B176" s="845"/>
      <c r="C176" s="371"/>
      <c r="D176" s="371"/>
      <c r="E176" s="371"/>
      <c r="F176" s="371"/>
      <c r="G176" s="371"/>
      <c r="H176" s="371"/>
      <c r="I176" s="891"/>
      <c r="J176" s="846"/>
    </row>
    <row r="177" spans="2:10" x14ac:dyDescent="0.25">
      <c r="B177" s="845"/>
      <c r="C177" s="371"/>
      <c r="D177" s="371"/>
      <c r="E177" s="891"/>
      <c r="F177" s="908"/>
      <c r="G177" s="371"/>
      <c r="H177" s="865"/>
      <c r="I177" s="891"/>
      <c r="J177" s="846"/>
    </row>
    <row r="178" spans="2:10" x14ac:dyDescent="0.25">
      <c r="B178" s="845"/>
      <c r="C178" s="371"/>
      <c r="D178" s="371"/>
      <c r="E178" s="371"/>
      <c r="F178" s="371"/>
      <c r="G178" s="371"/>
      <c r="H178" s="371"/>
      <c r="I178" s="891"/>
      <c r="J178" s="846"/>
    </row>
    <row r="179" spans="2:10" x14ac:dyDescent="0.25">
      <c r="B179" s="845"/>
      <c r="C179" s="371"/>
      <c r="D179" s="371"/>
      <c r="E179" s="371"/>
      <c r="F179" s="371"/>
      <c r="G179" s="371"/>
      <c r="H179" s="371"/>
      <c r="I179" s="891"/>
      <c r="J179" s="846"/>
    </row>
    <row r="180" spans="2:10" x14ac:dyDescent="0.25">
      <c r="B180" s="845"/>
      <c r="C180" s="371"/>
      <c r="D180" s="371"/>
      <c r="E180" s="371"/>
      <c r="F180" s="865"/>
      <c r="G180" s="371"/>
      <c r="H180" s="371"/>
      <c r="I180" s="891"/>
      <c r="J180" s="846"/>
    </row>
    <row r="181" spans="2:10" x14ac:dyDescent="0.25">
      <c r="B181" s="845"/>
      <c r="C181" s="371"/>
      <c r="D181" s="371"/>
      <c r="E181" s="371"/>
      <c r="F181" s="371"/>
      <c r="G181" s="371"/>
      <c r="H181" s="371"/>
      <c r="I181" s="891"/>
      <c r="J181" s="846"/>
    </row>
    <row r="182" spans="2:10" x14ac:dyDescent="0.25">
      <c r="B182" s="845"/>
      <c r="C182" s="371"/>
      <c r="D182" s="371"/>
      <c r="E182" s="371"/>
      <c r="F182" s="371"/>
      <c r="G182" s="371"/>
      <c r="H182" s="371"/>
      <c r="I182" s="891"/>
      <c r="J182" s="846"/>
    </row>
    <row r="183" spans="2:10" x14ac:dyDescent="0.25">
      <c r="B183" s="845"/>
      <c r="C183" s="371"/>
      <c r="D183" s="371"/>
      <c r="E183" s="371"/>
      <c r="F183" s="371"/>
      <c r="G183" s="371"/>
      <c r="H183" s="371"/>
      <c r="I183" s="891"/>
      <c r="J183" s="846"/>
    </row>
    <row r="184" spans="2:10" x14ac:dyDescent="0.25">
      <c r="B184" s="845"/>
      <c r="C184" s="371"/>
      <c r="D184" s="371"/>
      <c r="E184" s="371"/>
      <c r="F184" s="865"/>
      <c r="G184" s="371"/>
      <c r="H184" s="371"/>
      <c r="I184" s="891"/>
      <c r="J184" s="846"/>
    </row>
    <row r="185" spans="2:10" ht="15.75" thickBot="1" x14ac:dyDescent="0.3">
      <c r="B185" s="849"/>
      <c r="C185" s="850"/>
      <c r="D185" s="850"/>
      <c r="E185" s="850"/>
      <c r="F185" s="850"/>
      <c r="G185" s="850"/>
      <c r="H185" s="850"/>
      <c r="I185" s="516"/>
      <c r="J185" s="851"/>
    </row>
    <row r="191" spans="2:10" x14ac:dyDescent="0.25">
      <c r="F191" s="436"/>
    </row>
    <row r="192" spans="2:10" x14ac:dyDescent="0.25">
      <c r="F192" s="432"/>
    </row>
  </sheetData>
  <mergeCells count="11">
    <mergeCell ref="C146:J146"/>
    <mergeCell ref="C147:G148"/>
    <mergeCell ref="C5:D5"/>
    <mergeCell ref="C7:I7"/>
    <mergeCell ref="C79:C80"/>
    <mergeCell ref="C83:E83"/>
    <mergeCell ref="C86:C87"/>
    <mergeCell ref="D86:D87"/>
    <mergeCell ref="E86:E87"/>
    <mergeCell ref="F86:F87"/>
    <mergeCell ref="G86:G87"/>
  </mergeCells>
  <pageMargins left="0.7" right="0.7" top="0.75" bottom="0.75" header="0.3" footer="0.3"/>
  <ignoredErrors>
    <ignoredError sqref="F17" formula="1"/>
  </ignoredErrors>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O154"/>
  <sheetViews>
    <sheetView workbookViewId="0">
      <selection activeCell="C3" sqref="C3"/>
    </sheetView>
  </sheetViews>
  <sheetFormatPr baseColWidth="10" defaultRowHeight="15" x14ac:dyDescent="0.25"/>
  <cols>
    <col min="1" max="1" width="4.85546875" customWidth="1"/>
    <col min="2" max="2" width="5.42578125" customWidth="1"/>
    <col min="3" max="3" width="35.140625" customWidth="1"/>
    <col min="4" max="4" width="16.85546875" customWidth="1"/>
    <col min="5" max="5" width="15.85546875" customWidth="1"/>
    <col min="6" max="6" width="18" customWidth="1"/>
    <col min="7" max="7" width="18.140625" customWidth="1"/>
    <col min="8" max="8" width="19.28515625" customWidth="1"/>
    <col min="9" max="9" width="18.5703125" customWidth="1"/>
    <col min="10" max="10" width="20.5703125" customWidth="1"/>
    <col min="11" max="11" width="2" customWidth="1"/>
    <col min="12" max="12" width="2.42578125" style="220" customWidth="1"/>
    <col min="13" max="13" width="0.5703125" style="220" hidden="1" customWidth="1"/>
    <col min="14" max="14" width="15.7109375" style="220" bestFit="1" customWidth="1"/>
    <col min="15" max="15" width="15.85546875" bestFit="1" customWidth="1"/>
    <col min="258" max="258" width="35.140625" customWidth="1"/>
    <col min="259" max="259" width="16.85546875" customWidth="1"/>
    <col min="260" max="260" width="15.85546875" customWidth="1"/>
    <col min="261" max="261" width="18" customWidth="1"/>
    <col min="262" max="262" width="18.140625" customWidth="1"/>
    <col min="263" max="263" width="19.28515625" customWidth="1"/>
    <col min="264" max="264" width="18.5703125" customWidth="1"/>
    <col min="265" max="265" width="20.5703125" customWidth="1"/>
    <col min="266" max="266" width="5.85546875" customWidth="1"/>
    <col min="267" max="267" width="14.7109375" bestFit="1" customWidth="1"/>
    <col min="268" max="268" width="0" hidden="1" customWidth="1"/>
    <col min="269" max="269" width="15.7109375" bestFit="1" customWidth="1"/>
    <col min="270" max="270" width="11.7109375" bestFit="1" customWidth="1"/>
    <col min="271" max="271" width="15.85546875" bestFit="1" customWidth="1"/>
    <col min="514" max="514" width="35.140625" customWidth="1"/>
    <col min="515" max="515" width="16.85546875" customWidth="1"/>
    <col min="516" max="516" width="15.85546875" customWidth="1"/>
    <col min="517" max="517" width="18" customWidth="1"/>
    <col min="518" max="518" width="18.140625" customWidth="1"/>
    <col min="519" max="519" width="19.28515625" customWidth="1"/>
    <col min="520" max="520" width="18.5703125" customWidth="1"/>
    <col min="521" max="521" width="20.5703125" customWidth="1"/>
    <col min="522" max="522" width="5.85546875" customWidth="1"/>
    <col min="523" max="523" width="14.7109375" bestFit="1" customWidth="1"/>
    <col min="524" max="524" width="0" hidden="1" customWidth="1"/>
    <col min="525" max="525" width="15.7109375" bestFit="1" customWidth="1"/>
    <col min="526" max="526" width="11.7109375" bestFit="1" customWidth="1"/>
    <col min="527" max="527" width="15.85546875" bestFit="1" customWidth="1"/>
    <col min="770" max="770" width="35.140625" customWidth="1"/>
    <col min="771" max="771" width="16.85546875" customWidth="1"/>
    <col min="772" max="772" width="15.85546875" customWidth="1"/>
    <col min="773" max="773" width="18" customWidth="1"/>
    <col min="774" max="774" width="18.140625" customWidth="1"/>
    <col min="775" max="775" width="19.28515625" customWidth="1"/>
    <col min="776" max="776" width="18.5703125" customWidth="1"/>
    <col min="777" max="777" width="20.5703125" customWidth="1"/>
    <col min="778" max="778" width="5.85546875" customWidth="1"/>
    <col min="779" max="779" width="14.7109375" bestFit="1" customWidth="1"/>
    <col min="780" max="780" width="0" hidden="1" customWidth="1"/>
    <col min="781" max="781" width="15.7109375" bestFit="1" customWidth="1"/>
    <col min="782" max="782" width="11.7109375" bestFit="1" customWidth="1"/>
    <col min="783" max="783" width="15.85546875" bestFit="1" customWidth="1"/>
    <col min="1026" max="1026" width="35.140625" customWidth="1"/>
    <col min="1027" max="1027" width="16.85546875" customWidth="1"/>
    <col min="1028" max="1028" width="15.85546875" customWidth="1"/>
    <col min="1029" max="1029" width="18" customWidth="1"/>
    <col min="1030" max="1030" width="18.140625" customWidth="1"/>
    <col min="1031" max="1031" width="19.28515625" customWidth="1"/>
    <col min="1032" max="1032" width="18.5703125" customWidth="1"/>
    <col min="1033" max="1033" width="20.5703125" customWidth="1"/>
    <col min="1034" max="1034" width="5.85546875" customWidth="1"/>
    <col min="1035" max="1035" width="14.7109375" bestFit="1" customWidth="1"/>
    <col min="1036" max="1036" width="0" hidden="1" customWidth="1"/>
    <col min="1037" max="1037" width="15.7109375" bestFit="1" customWidth="1"/>
    <col min="1038" max="1038" width="11.7109375" bestFit="1" customWidth="1"/>
    <col min="1039" max="1039" width="15.85546875" bestFit="1" customWidth="1"/>
    <col min="1282" max="1282" width="35.140625" customWidth="1"/>
    <col min="1283" max="1283" width="16.85546875" customWidth="1"/>
    <col min="1284" max="1284" width="15.85546875" customWidth="1"/>
    <col min="1285" max="1285" width="18" customWidth="1"/>
    <col min="1286" max="1286" width="18.140625" customWidth="1"/>
    <col min="1287" max="1287" width="19.28515625" customWidth="1"/>
    <col min="1288" max="1288" width="18.5703125" customWidth="1"/>
    <col min="1289" max="1289" width="20.5703125" customWidth="1"/>
    <col min="1290" max="1290" width="5.85546875" customWidth="1"/>
    <col min="1291" max="1291" width="14.7109375" bestFit="1" customWidth="1"/>
    <col min="1292" max="1292" width="0" hidden="1" customWidth="1"/>
    <col min="1293" max="1293" width="15.7109375" bestFit="1" customWidth="1"/>
    <col min="1294" max="1294" width="11.7109375" bestFit="1" customWidth="1"/>
    <col min="1295" max="1295" width="15.85546875" bestFit="1" customWidth="1"/>
    <col min="1538" max="1538" width="35.140625" customWidth="1"/>
    <col min="1539" max="1539" width="16.85546875" customWidth="1"/>
    <col min="1540" max="1540" width="15.85546875" customWidth="1"/>
    <col min="1541" max="1541" width="18" customWidth="1"/>
    <col min="1542" max="1542" width="18.140625" customWidth="1"/>
    <col min="1543" max="1543" width="19.28515625" customWidth="1"/>
    <col min="1544" max="1544" width="18.5703125" customWidth="1"/>
    <col min="1545" max="1545" width="20.5703125" customWidth="1"/>
    <col min="1546" max="1546" width="5.85546875" customWidth="1"/>
    <col min="1547" max="1547" width="14.7109375" bestFit="1" customWidth="1"/>
    <col min="1548" max="1548" width="0" hidden="1" customWidth="1"/>
    <col min="1549" max="1549" width="15.7109375" bestFit="1" customWidth="1"/>
    <col min="1550" max="1550" width="11.7109375" bestFit="1" customWidth="1"/>
    <col min="1551" max="1551" width="15.85546875" bestFit="1" customWidth="1"/>
    <col min="1794" max="1794" width="35.140625" customWidth="1"/>
    <col min="1795" max="1795" width="16.85546875" customWidth="1"/>
    <col min="1796" max="1796" width="15.85546875" customWidth="1"/>
    <col min="1797" max="1797" width="18" customWidth="1"/>
    <col min="1798" max="1798" width="18.140625" customWidth="1"/>
    <col min="1799" max="1799" width="19.28515625" customWidth="1"/>
    <col min="1800" max="1800" width="18.5703125" customWidth="1"/>
    <col min="1801" max="1801" width="20.5703125" customWidth="1"/>
    <col min="1802" max="1802" width="5.85546875" customWidth="1"/>
    <col min="1803" max="1803" width="14.7109375" bestFit="1" customWidth="1"/>
    <col min="1804" max="1804" width="0" hidden="1" customWidth="1"/>
    <col min="1805" max="1805" width="15.7109375" bestFit="1" customWidth="1"/>
    <col min="1806" max="1806" width="11.7109375" bestFit="1" customWidth="1"/>
    <col min="1807" max="1807" width="15.85546875" bestFit="1" customWidth="1"/>
    <col min="2050" max="2050" width="35.140625" customWidth="1"/>
    <col min="2051" max="2051" width="16.85546875" customWidth="1"/>
    <col min="2052" max="2052" width="15.85546875" customWidth="1"/>
    <col min="2053" max="2053" width="18" customWidth="1"/>
    <col min="2054" max="2054" width="18.140625" customWidth="1"/>
    <col min="2055" max="2055" width="19.28515625" customWidth="1"/>
    <col min="2056" max="2056" width="18.5703125" customWidth="1"/>
    <col min="2057" max="2057" width="20.5703125" customWidth="1"/>
    <col min="2058" max="2058" width="5.85546875" customWidth="1"/>
    <col min="2059" max="2059" width="14.7109375" bestFit="1" customWidth="1"/>
    <col min="2060" max="2060" width="0" hidden="1" customWidth="1"/>
    <col min="2061" max="2061" width="15.7109375" bestFit="1" customWidth="1"/>
    <col min="2062" max="2062" width="11.7109375" bestFit="1" customWidth="1"/>
    <col min="2063" max="2063" width="15.85546875" bestFit="1" customWidth="1"/>
    <col min="2306" max="2306" width="35.140625" customWidth="1"/>
    <col min="2307" max="2307" width="16.85546875" customWidth="1"/>
    <col min="2308" max="2308" width="15.85546875" customWidth="1"/>
    <col min="2309" max="2309" width="18" customWidth="1"/>
    <col min="2310" max="2310" width="18.140625" customWidth="1"/>
    <col min="2311" max="2311" width="19.28515625" customWidth="1"/>
    <col min="2312" max="2312" width="18.5703125" customWidth="1"/>
    <col min="2313" max="2313" width="20.5703125" customWidth="1"/>
    <col min="2314" max="2314" width="5.85546875" customWidth="1"/>
    <col min="2315" max="2315" width="14.7109375" bestFit="1" customWidth="1"/>
    <col min="2316" max="2316" width="0" hidden="1" customWidth="1"/>
    <col min="2317" max="2317" width="15.7109375" bestFit="1" customWidth="1"/>
    <col min="2318" max="2318" width="11.7109375" bestFit="1" customWidth="1"/>
    <col min="2319" max="2319" width="15.85546875" bestFit="1" customWidth="1"/>
    <col min="2562" max="2562" width="35.140625" customWidth="1"/>
    <col min="2563" max="2563" width="16.85546875" customWidth="1"/>
    <col min="2564" max="2564" width="15.85546875" customWidth="1"/>
    <col min="2565" max="2565" width="18" customWidth="1"/>
    <col min="2566" max="2566" width="18.140625" customWidth="1"/>
    <col min="2567" max="2567" width="19.28515625" customWidth="1"/>
    <col min="2568" max="2568" width="18.5703125" customWidth="1"/>
    <col min="2569" max="2569" width="20.5703125" customWidth="1"/>
    <col min="2570" max="2570" width="5.85546875" customWidth="1"/>
    <col min="2571" max="2571" width="14.7109375" bestFit="1" customWidth="1"/>
    <col min="2572" max="2572" width="0" hidden="1" customWidth="1"/>
    <col min="2573" max="2573" width="15.7109375" bestFit="1" customWidth="1"/>
    <col min="2574" max="2574" width="11.7109375" bestFit="1" customWidth="1"/>
    <col min="2575" max="2575" width="15.85546875" bestFit="1" customWidth="1"/>
    <col min="2818" max="2818" width="35.140625" customWidth="1"/>
    <col min="2819" max="2819" width="16.85546875" customWidth="1"/>
    <col min="2820" max="2820" width="15.85546875" customWidth="1"/>
    <col min="2821" max="2821" width="18" customWidth="1"/>
    <col min="2822" max="2822" width="18.140625" customWidth="1"/>
    <col min="2823" max="2823" width="19.28515625" customWidth="1"/>
    <col min="2824" max="2824" width="18.5703125" customWidth="1"/>
    <col min="2825" max="2825" width="20.5703125" customWidth="1"/>
    <col min="2826" max="2826" width="5.85546875" customWidth="1"/>
    <col min="2827" max="2827" width="14.7109375" bestFit="1" customWidth="1"/>
    <col min="2828" max="2828" width="0" hidden="1" customWidth="1"/>
    <col min="2829" max="2829" width="15.7109375" bestFit="1" customWidth="1"/>
    <col min="2830" max="2830" width="11.7109375" bestFit="1" customWidth="1"/>
    <col min="2831" max="2831" width="15.85546875" bestFit="1" customWidth="1"/>
    <col min="3074" max="3074" width="35.140625" customWidth="1"/>
    <col min="3075" max="3075" width="16.85546875" customWidth="1"/>
    <col min="3076" max="3076" width="15.85546875" customWidth="1"/>
    <col min="3077" max="3077" width="18" customWidth="1"/>
    <col min="3078" max="3078" width="18.140625" customWidth="1"/>
    <col min="3079" max="3079" width="19.28515625" customWidth="1"/>
    <col min="3080" max="3080" width="18.5703125" customWidth="1"/>
    <col min="3081" max="3081" width="20.5703125" customWidth="1"/>
    <col min="3082" max="3082" width="5.85546875" customWidth="1"/>
    <col min="3083" max="3083" width="14.7109375" bestFit="1" customWidth="1"/>
    <col min="3084" max="3084" width="0" hidden="1" customWidth="1"/>
    <col min="3085" max="3085" width="15.7109375" bestFit="1" customWidth="1"/>
    <col min="3086" max="3086" width="11.7109375" bestFit="1" customWidth="1"/>
    <col min="3087" max="3087" width="15.85546875" bestFit="1" customWidth="1"/>
    <col min="3330" max="3330" width="35.140625" customWidth="1"/>
    <col min="3331" max="3331" width="16.85546875" customWidth="1"/>
    <col min="3332" max="3332" width="15.85546875" customWidth="1"/>
    <col min="3333" max="3333" width="18" customWidth="1"/>
    <col min="3334" max="3334" width="18.140625" customWidth="1"/>
    <col min="3335" max="3335" width="19.28515625" customWidth="1"/>
    <col min="3336" max="3336" width="18.5703125" customWidth="1"/>
    <col min="3337" max="3337" width="20.5703125" customWidth="1"/>
    <col min="3338" max="3338" width="5.85546875" customWidth="1"/>
    <col min="3339" max="3339" width="14.7109375" bestFit="1" customWidth="1"/>
    <col min="3340" max="3340" width="0" hidden="1" customWidth="1"/>
    <col min="3341" max="3341" width="15.7109375" bestFit="1" customWidth="1"/>
    <col min="3342" max="3342" width="11.7109375" bestFit="1" customWidth="1"/>
    <col min="3343" max="3343" width="15.85546875" bestFit="1" customWidth="1"/>
    <col min="3586" max="3586" width="35.140625" customWidth="1"/>
    <col min="3587" max="3587" width="16.85546875" customWidth="1"/>
    <col min="3588" max="3588" width="15.85546875" customWidth="1"/>
    <col min="3589" max="3589" width="18" customWidth="1"/>
    <col min="3590" max="3590" width="18.140625" customWidth="1"/>
    <col min="3591" max="3591" width="19.28515625" customWidth="1"/>
    <col min="3592" max="3592" width="18.5703125" customWidth="1"/>
    <col min="3593" max="3593" width="20.5703125" customWidth="1"/>
    <col min="3594" max="3594" width="5.85546875" customWidth="1"/>
    <col min="3595" max="3595" width="14.7109375" bestFit="1" customWidth="1"/>
    <col min="3596" max="3596" width="0" hidden="1" customWidth="1"/>
    <col min="3597" max="3597" width="15.7109375" bestFit="1" customWidth="1"/>
    <col min="3598" max="3598" width="11.7109375" bestFit="1" customWidth="1"/>
    <col min="3599" max="3599" width="15.85546875" bestFit="1" customWidth="1"/>
    <col min="3842" max="3842" width="35.140625" customWidth="1"/>
    <col min="3843" max="3843" width="16.85546875" customWidth="1"/>
    <col min="3844" max="3844" width="15.85546875" customWidth="1"/>
    <col min="3845" max="3845" width="18" customWidth="1"/>
    <col min="3846" max="3846" width="18.140625" customWidth="1"/>
    <col min="3847" max="3847" width="19.28515625" customWidth="1"/>
    <col min="3848" max="3848" width="18.5703125" customWidth="1"/>
    <col min="3849" max="3849" width="20.5703125" customWidth="1"/>
    <col min="3850" max="3850" width="5.85546875" customWidth="1"/>
    <col min="3851" max="3851" width="14.7109375" bestFit="1" customWidth="1"/>
    <col min="3852" max="3852" width="0" hidden="1" customWidth="1"/>
    <col min="3853" max="3853" width="15.7109375" bestFit="1" customWidth="1"/>
    <col min="3854" max="3854" width="11.7109375" bestFit="1" customWidth="1"/>
    <col min="3855" max="3855" width="15.85546875" bestFit="1" customWidth="1"/>
    <col min="4098" max="4098" width="35.140625" customWidth="1"/>
    <col min="4099" max="4099" width="16.85546875" customWidth="1"/>
    <col min="4100" max="4100" width="15.85546875" customWidth="1"/>
    <col min="4101" max="4101" width="18" customWidth="1"/>
    <col min="4102" max="4102" width="18.140625" customWidth="1"/>
    <col min="4103" max="4103" width="19.28515625" customWidth="1"/>
    <col min="4104" max="4104" width="18.5703125" customWidth="1"/>
    <col min="4105" max="4105" width="20.5703125" customWidth="1"/>
    <col min="4106" max="4106" width="5.85546875" customWidth="1"/>
    <col min="4107" max="4107" width="14.7109375" bestFit="1" customWidth="1"/>
    <col min="4108" max="4108" width="0" hidden="1" customWidth="1"/>
    <col min="4109" max="4109" width="15.7109375" bestFit="1" customWidth="1"/>
    <col min="4110" max="4110" width="11.7109375" bestFit="1" customWidth="1"/>
    <col min="4111" max="4111" width="15.85546875" bestFit="1" customWidth="1"/>
    <col min="4354" max="4354" width="35.140625" customWidth="1"/>
    <col min="4355" max="4355" width="16.85546875" customWidth="1"/>
    <col min="4356" max="4356" width="15.85546875" customWidth="1"/>
    <col min="4357" max="4357" width="18" customWidth="1"/>
    <col min="4358" max="4358" width="18.140625" customWidth="1"/>
    <col min="4359" max="4359" width="19.28515625" customWidth="1"/>
    <col min="4360" max="4360" width="18.5703125" customWidth="1"/>
    <col min="4361" max="4361" width="20.5703125" customWidth="1"/>
    <col min="4362" max="4362" width="5.85546875" customWidth="1"/>
    <col min="4363" max="4363" width="14.7109375" bestFit="1" customWidth="1"/>
    <col min="4364" max="4364" width="0" hidden="1" customWidth="1"/>
    <col min="4365" max="4365" width="15.7109375" bestFit="1" customWidth="1"/>
    <col min="4366" max="4366" width="11.7109375" bestFit="1" customWidth="1"/>
    <col min="4367" max="4367" width="15.85546875" bestFit="1" customWidth="1"/>
    <col min="4610" max="4610" width="35.140625" customWidth="1"/>
    <col min="4611" max="4611" width="16.85546875" customWidth="1"/>
    <col min="4612" max="4612" width="15.85546875" customWidth="1"/>
    <col min="4613" max="4613" width="18" customWidth="1"/>
    <col min="4614" max="4614" width="18.140625" customWidth="1"/>
    <col min="4615" max="4615" width="19.28515625" customWidth="1"/>
    <col min="4616" max="4616" width="18.5703125" customWidth="1"/>
    <col min="4617" max="4617" width="20.5703125" customWidth="1"/>
    <col min="4618" max="4618" width="5.85546875" customWidth="1"/>
    <col min="4619" max="4619" width="14.7109375" bestFit="1" customWidth="1"/>
    <col min="4620" max="4620" width="0" hidden="1" customWidth="1"/>
    <col min="4621" max="4621" width="15.7109375" bestFit="1" customWidth="1"/>
    <col min="4622" max="4622" width="11.7109375" bestFit="1" customWidth="1"/>
    <col min="4623" max="4623" width="15.85546875" bestFit="1" customWidth="1"/>
    <col min="4866" max="4866" width="35.140625" customWidth="1"/>
    <col min="4867" max="4867" width="16.85546875" customWidth="1"/>
    <col min="4868" max="4868" width="15.85546875" customWidth="1"/>
    <col min="4869" max="4869" width="18" customWidth="1"/>
    <col min="4870" max="4870" width="18.140625" customWidth="1"/>
    <col min="4871" max="4871" width="19.28515625" customWidth="1"/>
    <col min="4872" max="4872" width="18.5703125" customWidth="1"/>
    <col min="4873" max="4873" width="20.5703125" customWidth="1"/>
    <col min="4874" max="4874" width="5.85546875" customWidth="1"/>
    <col min="4875" max="4875" width="14.7109375" bestFit="1" customWidth="1"/>
    <col min="4876" max="4876" width="0" hidden="1" customWidth="1"/>
    <col min="4877" max="4877" width="15.7109375" bestFit="1" customWidth="1"/>
    <col min="4878" max="4878" width="11.7109375" bestFit="1" customWidth="1"/>
    <col min="4879" max="4879" width="15.85546875" bestFit="1" customWidth="1"/>
    <col min="5122" max="5122" width="35.140625" customWidth="1"/>
    <col min="5123" max="5123" width="16.85546875" customWidth="1"/>
    <col min="5124" max="5124" width="15.85546875" customWidth="1"/>
    <col min="5125" max="5125" width="18" customWidth="1"/>
    <col min="5126" max="5126" width="18.140625" customWidth="1"/>
    <col min="5127" max="5127" width="19.28515625" customWidth="1"/>
    <col min="5128" max="5128" width="18.5703125" customWidth="1"/>
    <col min="5129" max="5129" width="20.5703125" customWidth="1"/>
    <col min="5130" max="5130" width="5.85546875" customWidth="1"/>
    <col min="5131" max="5131" width="14.7109375" bestFit="1" customWidth="1"/>
    <col min="5132" max="5132" width="0" hidden="1" customWidth="1"/>
    <col min="5133" max="5133" width="15.7109375" bestFit="1" customWidth="1"/>
    <col min="5134" max="5134" width="11.7109375" bestFit="1" customWidth="1"/>
    <col min="5135" max="5135" width="15.85546875" bestFit="1" customWidth="1"/>
    <col min="5378" max="5378" width="35.140625" customWidth="1"/>
    <col min="5379" max="5379" width="16.85546875" customWidth="1"/>
    <col min="5380" max="5380" width="15.85546875" customWidth="1"/>
    <col min="5381" max="5381" width="18" customWidth="1"/>
    <col min="5382" max="5382" width="18.140625" customWidth="1"/>
    <col min="5383" max="5383" width="19.28515625" customWidth="1"/>
    <col min="5384" max="5384" width="18.5703125" customWidth="1"/>
    <col min="5385" max="5385" width="20.5703125" customWidth="1"/>
    <col min="5386" max="5386" width="5.85546875" customWidth="1"/>
    <col min="5387" max="5387" width="14.7109375" bestFit="1" customWidth="1"/>
    <col min="5388" max="5388" width="0" hidden="1" customWidth="1"/>
    <col min="5389" max="5389" width="15.7109375" bestFit="1" customWidth="1"/>
    <col min="5390" max="5390" width="11.7109375" bestFit="1" customWidth="1"/>
    <col min="5391" max="5391" width="15.85546875" bestFit="1" customWidth="1"/>
    <col min="5634" max="5634" width="35.140625" customWidth="1"/>
    <col min="5635" max="5635" width="16.85546875" customWidth="1"/>
    <col min="5636" max="5636" width="15.85546875" customWidth="1"/>
    <col min="5637" max="5637" width="18" customWidth="1"/>
    <col min="5638" max="5638" width="18.140625" customWidth="1"/>
    <col min="5639" max="5639" width="19.28515625" customWidth="1"/>
    <col min="5640" max="5640" width="18.5703125" customWidth="1"/>
    <col min="5641" max="5641" width="20.5703125" customWidth="1"/>
    <col min="5642" max="5642" width="5.85546875" customWidth="1"/>
    <col min="5643" max="5643" width="14.7109375" bestFit="1" customWidth="1"/>
    <col min="5644" max="5644" width="0" hidden="1" customWidth="1"/>
    <col min="5645" max="5645" width="15.7109375" bestFit="1" customWidth="1"/>
    <col min="5646" max="5646" width="11.7109375" bestFit="1" customWidth="1"/>
    <col min="5647" max="5647" width="15.85546875" bestFit="1" customWidth="1"/>
    <col min="5890" max="5890" width="35.140625" customWidth="1"/>
    <col min="5891" max="5891" width="16.85546875" customWidth="1"/>
    <col min="5892" max="5892" width="15.85546875" customWidth="1"/>
    <col min="5893" max="5893" width="18" customWidth="1"/>
    <col min="5894" max="5894" width="18.140625" customWidth="1"/>
    <col min="5895" max="5895" width="19.28515625" customWidth="1"/>
    <col min="5896" max="5896" width="18.5703125" customWidth="1"/>
    <col min="5897" max="5897" width="20.5703125" customWidth="1"/>
    <col min="5898" max="5898" width="5.85546875" customWidth="1"/>
    <col min="5899" max="5899" width="14.7109375" bestFit="1" customWidth="1"/>
    <col min="5900" max="5900" width="0" hidden="1" customWidth="1"/>
    <col min="5901" max="5901" width="15.7109375" bestFit="1" customWidth="1"/>
    <col min="5902" max="5902" width="11.7109375" bestFit="1" customWidth="1"/>
    <col min="5903" max="5903" width="15.85546875" bestFit="1" customWidth="1"/>
    <col min="6146" max="6146" width="35.140625" customWidth="1"/>
    <col min="6147" max="6147" width="16.85546875" customWidth="1"/>
    <col min="6148" max="6148" width="15.85546875" customWidth="1"/>
    <col min="6149" max="6149" width="18" customWidth="1"/>
    <col min="6150" max="6150" width="18.140625" customWidth="1"/>
    <col min="6151" max="6151" width="19.28515625" customWidth="1"/>
    <col min="6152" max="6152" width="18.5703125" customWidth="1"/>
    <col min="6153" max="6153" width="20.5703125" customWidth="1"/>
    <col min="6154" max="6154" width="5.85546875" customWidth="1"/>
    <col min="6155" max="6155" width="14.7109375" bestFit="1" customWidth="1"/>
    <col min="6156" max="6156" width="0" hidden="1" customWidth="1"/>
    <col min="6157" max="6157" width="15.7109375" bestFit="1" customWidth="1"/>
    <col min="6158" max="6158" width="11.7109375" bestFit="1" customWidth="1"/>
    <col min="6159" max="6159" width="15.85546875" bestFit="1" customWidth="1"/>
    <col min="6402" max="6402" width="35.140625" customWidth="1"/>
    <col min="6403" max="6403" width="16.85546875" customWidth="1"/>
    <col min="6404" max="6404" width="15.85546875" customWidth="1"/>
    <col min="6405" max="6405" width="18" customWidth="1"/>
    <col min="6406" max="6406" width="18.140625" customWidth="1"/>
    <col min="6407" max="6407" width="19.28515625" customWidth="1"/>
    <col min="6408" max="6408" width="18.5703125" customWidth="1"/>
    <col min="6409" max="6409" width="20.5703125" customWidth="1"/>
    <col min="6410" max="6410" width="5.85546875" customWidth="1"/>
    <col min="6411" max="6411" width="14.7109375" bestFit="1" customWidth="1"/>
    <col min="6412" max="6412" width="0" hidden="1" customWidth="1"/>
    <col min="6413" max="6413" width="15.7109375" bestFit="1" customWidth="1"/>
    <col min="6414" max="6414" width="11.7109375" bestFit="1" customWidth="1"/>
    <col min="6415" max="6415" width="15.85546875" bestFit="1" customWidth="1"/>
    <col min="6658" max="6658" width="35.140625" customWidth="1"/>
    <col min="6659" max="6659" width="16.85546875" customWidth="1"/>
    <col min="6660" max="6660" width="15.85546875" customWidth="1"/>
    <col min="6661" max="6661" width="18" customWidth="1"/>
    <col min="6662" max="6662" width="18.140625" customWidth="1"/>
    <col min="6663" max="6663" width="19.28515625" customWidth="1"/>
    <col min="6664" max="6664" width="18.5703125" customWidth="1"/>
    <col min="6665" max="6665" width="20.5703125" customWidth="1"/>
    <col min="6666" max="6666" width="5.85546875" customWidth="1"/>
    <col min="6667" max="6667" width="14.7109375" bestFit="1" customWidth="1"/>
    <col min="6668" max="6668" width="0" hidden="1" customWidth="1"/>
    <col min="6669" max="6669" width="15.7109375" bestFit="1" customWidth="1"/>
    <col min="6670" max="6670" width="11.7109375" bestFit="1" customWidth="1"/>
    <col min="6671" max="6671" width="15.85546875" bestFit="1" customWidth="1"/>
    <col min="6914" max="6914" width="35.140625" customWidth="1"/>
    <col min="6915" max="6915" width="16.85546875" customWidth="1"/>
    <col min="6916" max="6916" width="15.85546875" customWidth="1"/>
    <col min="6917" max="6917" width="18" customWidth="1"/>
    <col min="6918" max="6918" width="18.140625" customWidth="1"/>
    <col min="6919" max="6919" width="19.28515625" customWidth="1"/>
    <col min="6920" max="6920" width="18.5703125" customWidth="1"/>
    <col min="6921" max="6921" width="20.5703125" customWidth="1"/>
    <col min="6922" max="6922" width="5.85546875" customWidth="1"/>
    <col min="6923" max="6923" width="14.7109375" bestFit="1" customWidth="1"/>
    <col min="6924" max="6924" width="0" hidden="1" customWidth="1"/>
    <col min="6925" max="6925" width="15.7109375" bestFit="1" customWidth="1"/>
    <col min="6926" max="6926" width="11.7109375" bestFit="1" customWidth="1"/>
    <col min="6927" max="6927" width="15.85546875" bestFit="1" customWidth="1"/>
    <col min="7170" max="7170" width="35.140625" customWidth="1"/>
    <col min="7171" max="7171" width="16.85546875" customWidth="1"/>
    <col min="7172" max="7172" width="15.85546875" customWidth="1"/>
    <col min="7173" max="7173" width="18" customWidth="1"/>
    <col min="7174" max="7174" width="18.140625" customWidth="1"/>
    <col min="7175" max="7175" width="19.28515625" customWidth="1"/>
    <col min="7176" max="7176" width="18.5703125" customWidth="1"/>
    <col min="7177" max="7177" width="20.5703125" customWidth="1"/>
    <col min="7178" max="7178" width="5.85546875" customWidth="1"/>
    <col min="7179" max="7179" width="14.7109375" bestFit="1" customWidth="1"/>
    <col min="7180" max="7180" width="0" hidden="1" customWidth="1"/>
    <col min="7181" max="7181" width="15.7109375" bestFit="1" customWidth="1"/>
    <col min="7182" max="7182" width="11.7109375" bestFit="1" customWidth="1"/>
    <col min="7183" max="7183" width="15.85546875" bestFit="1" customWidth="1"/>
    <col min="7426" max="7426" width="35.140625" customWidth="1"/>
    <col min="7427" max="7427" width="16.85546875" customWidth="1"/>
    <col min="7428" max="7428" width="15.85546875" customWidth="1"/>
    <col min="7429" max="7429" width="18" customWidth="1"/>
    <col min="7430" max="7430" width="18.140625" customWidth="1"/>
    <col min="7431" max="7431" width="19.28515625" customWidth="1"/>
    <col min="7432" max="7432" width="18.5703125" customWidth="1"/>
    <col min="7433" max="7433" width="20.5703125" customWidth="1"/>
    <col min="7434" max="7434" width="5.85546875" customWidth="1"/>
    <col min="7435" max="7435" width="14.7109375" bestFit="1" customWidth="1"/>
    <col min="7436" max="7436" width="0" hidden="1" customWidth="1"/>
    <col min="7437" max="7437" width="15.7109375" bestFit="1" customWidth="1"/>
    <col min="7438" max="7438" width="11.7109375" bestFit="1" customWidth="1"/>
    <col min="7439" max="7439" width="15.85546875" bestFit="1" customWidth="1"/>
    <col min="7682" max="7682" width="35.140625" customWidth="1"/>
    <col min="7683" max="7683" width="16.85546875" customWidth="1"/>
    <col min="7684" max="7684" width="15.85546875" customWidth="1"/>
    <col min="7685" max="7685" width="18" customWidth="1"/>
    <col min="7686" max="7686" width="18.140625" customWidth="1"/>
    <col min="7687" max="7687" width="19.28515625" customWidth="1"/>
    <col min="7688" max="7688" width="18.5703125" customWidth="1"/>
    <col min="7689" max="7689" width="20.5703125" customWidth="1"/>
    <col min="7690" max="7690" width="5.85546875" customWidth="1"/>
    <col min="7691" max="7691" width="14.7109375" bestFit="1" customWidth="1"/>
    <col min="7692" max="7692" width="0" hidden="1" customWidth="1"/>
    <col min="7693" max="7693" width="15.7109375" bestFit="1" customWidth="1"/>
    <col min="7694" max="7694" width="11.7109375" bestFit="1" customWidth="1"/>
    <col min="7695" max="7695" width="15.85546875" bestFit="1" customWidth="1"/>
    <col min="7938" max="7938" width="35.140625" customWidth="1"/>
    <col min="7939" max="7939" width="16.85546875" customWidth="1"/>
    <col min="7940" max="7940" width="15.85546875" customWidth="1"/>
    <col min="7941" max="7941" width="18" customWidth="1"/>
    <col min="7942" max="7942" width="18.140625" customWidth="1"/>
    <col min="7943" max="7943" width="19.28515625" customWidth="1"/>
    <col min="7944" max="7944" width="18.5703125" customWidth="1"/>
    <col min="7945" max="7945" width="20.5703125" customWidth="1"/>
    <col min="7946" max="7946" width="5.85546875" customWidth="1"/>
    <col min="7947" max="7947" width="14.7109375" bestFit="1" customWidth="1"/>
    <col min="7948" max="7948" width="0" hidden="1" customWidth="1"/>
    <col min="7949" max="7949" width="15.7109375" bestFit="1" customWidth="1"/>
    <col min="7950" max="7950" width="11.7109375" bestFit="1" customWidth="1"/>
    <col min="7951" max="7951" width="15.85546875" bestFit="1" customWidth="1"/>
    <col min="8194" max="8194" width="35.140625" customWidth="1"/>
    <col min="8195" max="8195" width="16.85546875" customWidth="1"/>
    <col min="8196" max="8196" width="15.85546875" customWidth="1"/>
    <col min="8197" max="8197" width="18" customWidth="1"/>
    <col min="8198" max="8198" width="18.140625" customWidth="1"/>
    <col min="8199" max="8199" width="19.28515625" customWidth="1"/>
    <col min="8200" max="8200" width="18.5703125" customWidth="1"/>
    <col min="8201" max="8201" width="20.5703125" customWidth="1"/>
    <col min="8202" max="8202" width="5.85546875" customWidth="1"/>
    <col min="8203" max="8203" width="14.7109375" bestFit="1" customWidth="1"/>
    <col min="8204" max="8204" width="0" hidden="1" customWidth="1"/>
    <col min="8205" max="8205" width="15.7109375" bestFit="1" customWidth="1"/>
    <col min="8206" max="8206" width="11.7109375" bestFit="1" customWidth="1"/>
    <col min="8207" max="8207" width="15.85546875" bestFit="1" customWidth="1"/>
    <col min="8450" max="8450" width="35.140625" customWidth="1"/>
    <col min="8451" max="8451" width="16.85546875" customWidth="1"/>
    <col min="8452" max="8452" width="15.85546875" customWidth="1"/>
    <col min="8453" max="8453" width="18" customWidth="1"/>
    <col min="8454" max="8454" width="18.140625" customWidth="1"/>
    <col min="8455" max="8455" width="19.28515625" customWidth="1"/>
    <col min="8456" max="8456" width="18.5703125" customWidth="1"/>
    <col min="8457" max="8457" width="20.5703125" customWidth="1"/>
    <col min="8458" max="8458" width="5.85546875" customWidth="1"/>
    <col min="8459" max="8459" width="14.7109375" bestFit="1" customWidth="1"/>
    <col min="8460" max="8460" width="0" hidden="1" customWidth="1"/>
    <col min="8461" max="8461" width="15.7109375" bestFit="1" customWidth="1"/>
    <col min="8462" max="8462" width="11.7109375" bestFit="1" customWidth="1"/>
    <col min="8463" max="8463" width="15.85546875" bestFit="1" customWidth="1"/>
    <col min="8706" max="8706" width="35.140625" customWidth="1"/>
    <col min="8707" max="8707" width="16.85546875" customWidth="1"/>
    <col min="8708" max="8708" width="15.85546875" customWidth="1"/>
    <col min="8709" max="8709" width="18" customWidth="1"/>
    <col min="8710" max="8710" width="18.140625" customWidth="1"/>
    <col min="8711" max="8711" width="19.28515625" customWidth="1"/>
    <col min="8712" max="8712" width="18.5703125" customWidth="1"/>
    <col min="8713" max="8713" width="20.5703125" customWidth="1"/>
    <col min="8714" max="8714" width="5.85546875" customWidth="1"/>
    <col min="8715" max="8715" width="14.7109375" bestFit="1" customWidth="1"/>
    <col min="8716" max="8716" width="0" hidden="1" customWidth="1"/>
    <col min="8717" max="8717" width="15.7109375" bestFit="1" customWidth="1"/>
    <col min="8718" max="8718" width="11.7109375" bestFit="1" customWidth="1"/>
    <col min="8719" max="8719" width="15.85546875" bestFit="1" customWidth="1"/>
    <col min="8962" max="8962" width="35.140625" customWidth="1"/>
    <col min="8963" max="8963" width="16.85546875" customWidth="1"/>
    <col min="8964" max="8964" width="15.85546875" customWidth="1"/>
    <col min="8965" max="8965" width="18" customWidth="1"/>
    <col min="8966" max="8966" width="18.140625" customWidth="1"/>
    <col min="8967" max="8967" width="19.28515625" customWidth="1"/>
    <col min="8968" max="8968" width="18.5703125" customWidth="1"/>
    <col min="8969" max="8969" width="20.5703125" customWidth="1"/>
    <col min="8970" max="8970" width="5.85546875" customWidth="1"/>
    <col min="8971" max="8971" width="14.7109375" bestFit="1" customWidth="1"/>
    <col min="8972" max="8972" width="0" hidden="1" customWidth="1"/>
    <col min="8973" max="8973" width="15.7109375" bestFit="1" customWidth="1"/>
    <col min="8974" max="8974" width="11.7109375" bestFit="1" customWidth="1"/>
    <col min="8975" max="8975" width="15.85546875" bestFit="1" customWidth="1"/>
    <col min="9218" max="9218" width="35.140625" customWidth="1"/>
    <col min="9219" max="9219" width="16.85546875" customWidth="1"/>
    <col min="9220" max="9220" width="15.85546875" customWidth="1"/>
    <col min="9221" max="9221" width="18" customWidth="1"/>
    <col min="9222" max="9222" width="18.140625" customWidth="1"/>
    <col min="9223" max="9223" width="19.28515625" customWidth="1"/>
    <col min="9224" max="9224" width="18.5703125" customWidth="1"/>
    <col min="9225" max="9225" width="20.5703125" customWidth="1"/>
    <col min="9226" max="9226" width="5.85546875" customWidth="1"/>
    <col min="9227" max="9227" width="14.7109375" bestFit="1" customWidth="1"/>
    <col min="9228" max="9228" width="0" hidden="1" customWidth="1"/>
    <col min="9229" max="9229" width="15.7109375" bestFit="1" customWidth="1"/>
    <col min="9230" max="9230" width="11.7109375" bestFit="1" customWidth="1"/>
    <col min="9231" max="9231" width="15.85546875" bestFit="1" customWidth="1"/>
    <col min="9474" max="9474" width="35.140625" customWidth="1"/>
    <col min="9475" max="9475" width="16.85546875" customWidth="1"/>
    <col min="9476" max="9476" width="15.85546875" customWidth="1"/>
    <col min="9477" max="9477" width="18" customWidth="1"/>
    <col min="9478" max="9478" width="18.140625" customWidth="1"/>
    <col min="9479" max="9479" width="19.28515625" customWidth="1"/>
    <col min="9480" max="9480" width="18.5703125" customWidth="1"/>
    <col min="9481" max="9481" width="20.5703125" customWidth="1"/>
    <col min="9482" max="9482" width="5.85546875" customWidth="1"/>
    <col min="9483" max="9483" width="14.7109375" bestFit="1" customWidth="1"/>
    <col min="9484" max="9484" width="0" hidden="1" customWidth="1"/>
    <col min="9485" max="9485" width="15.7109375" bestFit="1" customWidth="1"/>
    <col min="9486" max="9486" width="11.7109375" bestFit="1" customWidth="1"/>
    <col min="9487" max="9487" width="15.85546875" bestFit="1" customWidth="1"/>
    <col min="9730" max="9730" width="35.140625" customWidth="1"/>
    <col min="9731" max="9731" width="16.85546875" customWidth="1"/>
    <col min="9732" max="9732" width="15.85546875" customWidth="1"/>
    <col min="9733" max="9733" width="18" customWidth="1"/>
    <col min="9734" max="9734" width="18.140625" customWidth="1"/>
    <col min="9735" max="9735" width="19.28515625" customWidth="1"/>
    <col min="9736" max="9736" width="18.5703125" customWidth="1"/>
    <col min="9737" max="9737" width="20.5703125" customWidth="1"/>
    <col min="9738" max="9738" width="5.85546875" customWidth="1"/>
    <col min="9739" max="9739" width="14.7109375" bestFit="1" customWidth="1"/>
    <col min="9740" max="9740" width="0" hidden="1" customWidth="1"/>
    <col min="9741" max="9741" width="15.7109375" bestFit="1" customWidth="1"/>
    <col min="9742" max="9742" width="11.7109375" bestFit="1" customWidth="1"/>
    <col min="9743" max="9743" width="15.85546875" bestFit="1" customWidth="1"/>
    <col min="9986" max="9986" width="35.140625" customWidth="1"/>
    <col min="9987" max="9987" width="16.85546875" customWidth="1"/>
    <col min="9988" max="9988" width="15.85546875" customWidth="1"/>
    <col min="9989" max="9989" width="18" customWidth="1"/>
    <col min="9990" max="9990" width="18.140625" customWidth="1"/>
    <col min="9991" max="9991" width="19.28515625" customWidth="1"/>
    <col min="9992" max="9992" width="18.5703125" customWidth="1"/>
    <col min="9993" max="9993" width="20.5703125" customWidth="1"/>
    <col min="9994" max="9994" width="5.85546875" customWidth="1"/>
    <col min="9995" max="9995" width="14.7109375" bestFit="1" customWidth="1"/>
    <col min="9996" max="9996" width="0" hidden="1" customWidth="1"/>
    <col min="9997" max="9997" width="15.7109375" bestFit="1" customWidth="1"/>
    <col min="9998" max="9998" width="11.7109375" bestFit="1" customWidth="1"/>
    <col min="9999" max="9999" width="15.85546875" bestFit="1" customWidth="1"/>
    <col min="10242" max="10242" width="35.140625" customWidth="1"/>
    <col min="10243" max="10243" width="16.85546875" customWidth="1"/>
    <col min="10244" max="10244" width="15.85546875" customWidth="1"/>
    <col min="10245" max="10245" width="18" customWidth="1"/>
    <col min="10246" max="10246" width="18.140625" customWidth="1"/>
    <col min="10247" max="10247" width="19.28515625" customWidth="1"/>
    <col min="10248" max="10248" width="18.5703125" customWidth="1"/>
    <col min="10249" max="10249" width="20.5703125" customWidth="1"/>
    <col min="10250" max="10250" width="5.85546875" customWidth="1"/>
    <col min="10251" max="10251" width="14.7109375" bestFit="1" customWidth="1"/>
    <col min="10252" max="10252" width="0" hidden="1" customWidth="1"/>
    <col min="10253" max="10253" width="15.7109375" bestFit="1" customWidth="1"/>
    <col min="10254" max="10254" width="11.7109375" bestFit="1" customWidth="1"/>
    <col min="10255" max="10255" width="15.85546875" bestFit="1" customWidth="1"/>
    <col min="10498" max="10498" width="35.140625" customWidth="1"/>
    <col min="10499" max="10499" width="16.85546875" customWidth="1"/>
    <col min="10500" max="10500" width="15.85546875" customWidth="1"/>
    <col min="10501" max="10501" width="18" customWidth="1"/>
    <col min="10502" max="10502" width="18.140625" customWidth="1"/>
    <col min="10503" max="10503" width="19.28515625" customWidth="1"/>
    <col min="10504" max="10504" width="18.5703125" customWidth="1"/>
    <col min="10505" max="10505" width="20.5703125" customWidth="1"/>
    <col min="10506" max="10506" width="5.85546875" customWidth="1"/>
    <col min="10507" max="10507" width="14.7109375" bestFit="1" customWidth="1"/>
    <col min="10508" max="10508" width="0" hidden="1" customWidth="1"/>
    <col min="10509" max="10509" width="15.7109375" bestFit="1" customWidth="1"/>
    <col min="10510" max="10510" width="11.7109375" bestFit="1" customWidth="1"/>
    <col min="10511" max="10511" width="15.85546875" bestFit="1" customWidth="1"/>
    <col min="10754" max="10754" width="35.140625" customWidth="1"/>
    <col min="10755" max="10755" width="16.85546875" customWidth="1"/>
    <col min="10756" max="10756" width="15.85546875" customWidth="1"/>
    <col min="10757" max="10757" width="18" customWidth="1"/>
    <col min="10758" max="10758" width="18.140625" customWidth="1"/>
    <col min="10759" max="10759" width="19.28515625" customWidth="1"/>
    <col min="10760" max="10760" width="18.5703125" customWidth="1"/>
    <col min="10761" max="10761" width="20.5703125" customWidth="1"/>
    <col min="10762" max="10762" width="5.85546875" customWidth="1"/>
    <col min="10763" max="10763" width="14.7109375" bestFit="1" customWidth="1"/>
    <col min="10764" max="10764" width="0" hidden="1" customWidth="1"/>
    <col min="10765" max="10765" width="15.7109375" bestFit="1" customWidth="1"/>
    <col min="10766" max="10766" width="11.7109375" bestFit="1" customWidth="1"/>
    <col min="10767" max="10767" width="15.85546875" bestFit="1" customWidth="1"/>
    <col min="11010" max="11010" width="35.140625" customWidth="1"/>
    <col min="11011" max="11011" width="16.85546875" customWidth="1"/>
    <col min="11012" max="11012" width="15.85546875" customWidth="1"/>
    <col min="11013" max="11013" width="18" customWidth="1"/>
    <col min="11014" max="11014" width="18.140625" customWidth="1"/>
    <col min="11015" max="11015" width="19.28515625" customWidth="1"/>
    <col min="11016" max="11016" width="18.5703125" customWidth="1"/>
    <col min="11017" max="11017" width="20.5703125" customWidth="1"/>
    <col min="11018" max="11018" width="5.85546875" customWidth="1"/>
    <col min="11019" max="11019" width="14.7109375" bestFit="1" customWidth="1"/>
    <col min="11020" max="11020" width="0" hidden="1" customWidth="1"/>
    <col min="11021" max="11021" width="15.7109375" bestFit="1" customWidth="1"/>
    <col min="11022" max="11022" width="11.7109375" bestFit="1" customWidth="1"/>
    <col min="11023" max="11023" width="15.85546875" bestFit="1" customWidth="1"/>
    <col min="11266" max="11266" width="35.140625" customWidth="1"/>
    <col min="11267" max="11267" width="16.85546875" customWidth="1"/>
    <col min="11268" max="11268" width="15.85546875" customWidth="1"/>
    <col min="11269" max="11269" width="18" customWidth="1"/>
    <col min="11270" max="11270" width="18.140625" customWidth="1"/>
    <col min="11271" max="11271" width="19.28515625" customWidth="1"/>
    <col min="11272" max="11272" width="18.5703125" customWidth="1"/>
    <col min="11273" max="11273" width="20.5703125" customWidth="1"/>
    <col min="11274" max="11274" width="5.85546875" customWidth="1"/>
    <col min="11275" max="11275" width="14.7109375" bestFit="1" customWidth="1"/>
    <col min="11276" max="11276" width="0" hidden="1" customWidth="1"/>
    <col min="11277" max="11277" width="15.7109375" bestFit="1" customWidth="1"/>
    <col min="11278" max="11278" width="11.7109375" bestFit="1" customWidth="1"/>
    <col min="11279" max="11279" width="15.85546875" bestFit="1" customWidth="1"/>
    <col min="11522" max="11522" width="35.140625" customWidth="1"/>
    <col min="11523" max="11523" width="16.85546875" customWidth="1"/>
    <col min="11524" max="11524" width="15.85546875" customWidth="1"/>
    <col min="11525" max="11525" width="18" customWidth="1"/>
    <col min="11526" max="11526" width="18.140625" customWidth="1"/>
    <col min="11527" max="11527" width="19.28515625" customWidth="1"/>
    <col min="11528" max="11528" width="18.5703125" customWidth="1"/>
    <col min="11529" max="11529" width="20.5703125" customWidth="1"/>
    <col min="11530" max="11530" width="5.85546875" customWidth="1"/>
    <col min="11531" max="11531" width="14.7109375" bestFit="1" customWidth="1"/>
    <col min="11532" max="11532" width="0" hidden="1" customWidth="1"/>
    <col min="11533" max="11533" width="15.7109375" bestFit="1" customWidth="1"/>
    <col min="11534" max="11534" width="11.7109375" bestFit="1" customWidth="1"/>
    <col min="11535" max="11535" width="15.85546875" bestFit="1" customWidth="1"/>
    <col min="11778" max="11778" width="35.140625" customWidth="1"/>
    <col min="11779" max="11779" width="16.85546875" customWidth="1"/>
    <col min="11780" max="11780" width="15.85546875" customWidth="1"/>
    <col min="11781" max="11781" width="18" customWidth="1"/>
    <col min="11782" max="11782" width="18.140625" customWidth="1"/>
    <col min="11783" max="11783" width="19.28515625" customWidth="1"/>
    <col min="11784" max="11784" width="18.5703125" customWidth="1"/>
    <col min="11785" max="11785" width="20.5703125" customWidth="1"/>
    <col min="11786" max="11786" width="5.85546875" customWidth="1"/>
    <col min="11787" max="11787" width="14.7109375" bestFit="1" customWidth="1"/>
    <col min="11788" max="11788" width="0" hidden="1" customWidth="1"/>
    <col min="11789" max="11789" width="15.7109375" bestFit="1" customWidth="1"/>
    <col min="11790" max="11790" width="11.7109375" bestFit="1" customWidth="1"/>
    <col min="11791" max="11791" width="15.85546875" bestFit="1" customWidth="1"/>
    <col min="12034" max="12034" width="35.140625" customWidth="1"/>
    <col min="12035" max="12035" width="16.85546875" customWidth="1"/>
    <col min="12036" max="12036" width="15.85546875" customWidth="1"/>
    <col min="12037" max="12037" width="18" customWidth="1"/>
    <col min="12038" max="12038" width="18.140625" customWidth="1"/>
    <col min="12039" max="12039" width="19.28515625" customWidth="1"/>
    <col min="12040" max="12040" width="18.5703125" customWidth="1"/>
    <col min="12041" max="12041" width="20.5703125" customWidth="1"/>
    <col min="12042" max="12042" width="5.85546875" customWidth="1"/>
    <col min="12043" max="12043" width="14.7109375" bestFit="1" customWidth="1"/>
    <col min="12044" max="12044" width="0" hidden="1" customWidth="1"/>
    <col min="12045" max="12045" width="15.7109375" bestFit="1" customWidth="1"/>
    <col min="12046" max="12046" width="11.7109375" bestFit="1" customWidth="1"/>
    <col min="12047" max="12047" width="15.85546875" bestFit="1" customWidth="1"/>
    <col min="12290" max="12290" width="35.140625" customWidth="1"/>
    <col min="12291" max="12291" width="16.85546875" customWidth="1"/>
    <col min="12292" max="12292" width="15.85546875" customWidth="1"/>
    <col min="12293" max="12293" width="18" customWidth="1"/>
    <col min="12294" max="12294" width="18.140625" customWidth="1"/>
    <col min="12295" max="12295" width="19.28515625" customWidth="1"/>
    <col min="12296" max="12296" width="18.5703125" customWidth="1"/>
    <col min="12297" max="12297" width="20.5703125" customWidth="1"/>
    <col min="12298" max="12298" width="5.85546875" customWidth="1"/>
    <col min="12299" max="12299" width="14.7109375" bestFit="1" customWidth="1"/>
    <col min="12300" max="12300" width="0" hidden="1" customWidth="1"/>
    <col min="12301" max="12301" width="15.7109375" bestFit="1" customWidth="1"/>
    <col min="12302" max="12302" width="11.7109375" bestFit="1" customWidth="1"/>
    <col min="12303" max="12303" width="15.85546875" bestFit="1" customWidth="1"/>
    <col min="12546" max="12546" width="35.140625" customWidth="1"/>
    <col min="12547" max="12547" width="16.85546875" customWidth="1"/>
    <col min="12548" max="12548" width="15.85546875" customWidth="1"/>
    <col min="12549" max="12549" width="18" customWidth="1"/>
    <col min="12550" max="12550" width="18.140625" customWidth="1"/>
    <col min="12551" max="12551" width="19.28515625" customWidth="1"/>
    <col min="12552" max="12552" width="18.5703125" customWidth="1"/>
    <col min="12553" max="12553" width="20.5703125" customWidth="1"/>
    <col min="12554" max="12554" width="5.85546875" customWidth="1"/>
    <col min="12555" max="12555" width="14.7109375" bestFit="1" customWidth="1"/>
    <col min="12556" max="12556" width="0" hidden="1" customWidth="1"/>
    <col min="12557" max="12557" width="15.7109375" bestFit="1" customWidth="1"/>
    <col min="12558" max="12558" width="11.7109375" bestFit="1" customWidth="1"/>
    <col min="12559" max="12559" width="15.85546875" bestFit="1" customWidth="1"/>
    <col min="12802" max="12802" width="35.140625" customWidth="1"/>
    <col min="12803" max="12803" width="16.85546875" customWidth="1"/>
    <col min="12804" max="12804" width="15.85546875" customWidth="1"/>
    <col min="12805" max="12805" width="18" customWidth="1"/>
    <col min="12806" max="12806" width="18.140625" customWidth="1"/>
    <col min="12807" max="12807" width="19.28515625" customWidth="1"/>
    <col min="12808" max="12808" width="18.5703125" customWidth="1"/>
    <col min="12809" max="12809" width="20.5703125" customWidth="1"/>
    <col min="12810" max="12810" width="5.85546875" customWidth="1"/>
    <col min="12811" max="12811" width="14.7109375" bestFit="1" customWidth="1"/>
    <col min="12812" max="12812" width="0" hidden="1" customWidth="1"/>
    <col min="12813" max="12813" width="15.7109375" bestFit="1" customWidth="1"/>
    <col min="12814" max="12814" width="11.7109375" bestFit="1" customWidth="1"/>
    <col min="12815" max="12815" width="15.85546875" bestFit="1" customWidth="1"/>
    <col min="13058" max="13058" width="35.140625" customWidth="1"/>
    <col min="13059" max="13059" width="16.85546875" customWidth="1"/>
    <col min="13060" max="13060" width="15.85546875" customWidth="1"/>
    <col min="13061" max="13061" width="18" customWidth="1"/>
    <col min="13062" max="13062" width="18.140625" customWidth="1"/>
    <col min="13063" max="13063" width="19.28515625" customWidth="1"/>
    <col min="13064" max="13064" width="18.5703125" customWidth="1"/>
    <col min="13065" max="13065" width="20.5703125" customWidth="1"/>
    <col min="13066" max="13066" width="5.85546875" customWidth="1"/>
    <col min="13067" max="13067" width="14.7109375" bestFit="1" customWidth="1"/>
    <col min="13068" max="13068" width="0" hidden="1" customWidth="1"/>
    <col min="13069" max="13069" width="15.7109375" bestFit="1" customWidth="1"/>
    <col min="13070" max="13070" width="11.7109375" bestFit="1" customWidth="1"/>
    <col min="13071" max="13071" width="15.85546875" bestFit="1" customWidth="1"/>
    <col min="13314" max="13314" width="35.140625" customWidth="1"/>
    <col min="13315" max="13315" width="16.85546875" customWidth="1"/>
    <col min="13316" max="13316" width="15.85546875" customWidth="1"/>
    <col min="13317" max="13317" width="18" customWidth="1"/>
    <col min="13318" max="13318" width="18.140625" customWidth="1"/>
    <col min="13319" max="13319" width="19.28515625" customWidth="1"/>
    <col min="13320" max="13320" width="18.5703125" customWidth="1"/>
    <col min="13321" max="13321" width="20.5703125" customWidth="1"/>
    <col min="13322" max="13322" width="5.85546875" customWidth="1"/>
    <col min="13323" max="13323" width="14.7109375" bestFit="1" customWidth="1"/>
    <col min="13324" max="13324" width="0" hidden="1" customWidth="1"/>
    <col min="13325" max="13325" width="15.7109375" bestFit="1" customWidth="1"/>
    <col min="13326" max="13326" width="11.7109375" bestFit="1" customWidth="1"/>
    <col min="13327" max="13327" width="15.85546875" bestFit="1" customWidth="1"/>
    <col min="13570" max="13570" width="35.140625" customWidth="1"/>
    <col min="13571" max="13571" width="16.85546875" customWidth="1"/>
    <col min="13572" max="13572" width="15.85546875" customWidth="1"/>
    <col min="13573" max="13573" width="18" customWidth="1"/>
    <col min="13574" max="13574" width="18.140625" customWidth="1"/>
    <col min="13575" max="13575" width="19.28515625" customWidth="1"/>
    <col min="13576" max="13576" width="18.5703125" customWidth="1"/>
    <col min="13577" max="13577" width="20.5703125" customWidth="1"/>
    <col min="13578" max="13578" width="5.85546875" customWidth="1"/>
    <col min="13579" max="13579" width="14.7109375" bestFit="1" customWidth="1"/>
    <col min="13580" max="13580" width="0" hidden="1" customWidth="1"/>
    <col min="13581" max="13581" width="15.7109375" bestFit="1" customWidth="1"/>
    <col min="13582" max="13582" width="11.7109375" bestFit="1" customWidth="1"/>
    <col min="13583" max="13583" width="15.85546875" bestFit="1" customWidth="1"/>
    <col min="13826" max="13826" width="35.140625" customWidth="1"/>
    <col min="13827" max="13827" width="16.85546875" customWidth="1"/>
    <col min="13828" max="13828" width="15.85546875" customWidth="1"/>
    <col min="13829" max="13829" width="18" customWidth="1"/>
    <col min="13830" max="13830" width="18.140625" customWidth="1"/>
    <col min="13831" max="13831" width="19.28515625" customWidth="1"/>
    <col min="13832" max="13832" width="18.5703125" customWidth="1"/>
    <col min="13833" max="13833" width="20.5703125" customWidth="1"/>
    <col min="13834" max="13834" width="5.85546875" customWidth="1"/>
    <col min="13835" max="13835" width="14.7109375" bestFit="1" customWidth="1"/>
    <col min="13836" max="13836" width="0" hidden="1" customWidth="1"/>
    <col min="13837" max="13837" width="15.7109375" bestFit="1" customWidth="1"/>
    <col min="13838" max="13838" width="11.7109375" bestFit="1" customWidth="1"/>
    <col min="13839" max="13839" width="15.85546875" bestFit="1" customWidth="1"/>
    <col min="14082" max="14082" width="35.140625" customWidth="1"/>
    <col min="14083" max="14083" width="16.85546875" customWidth="1"/>
    <col min="14084" max="14084" width="15.85546875" customWidth="1"/>
    <col min="14085" max="14085" width="18" customWidth="1"/>
    <col min="14086" max="14086" width="18.140625" customWidth="1"/>
    <col min="14087" max="14087" width="19.28515625" customWidth="1"/>
    <col min="14088" max="14088" width="18.5703125" customWidth="1"/>
    <col min="14089" max="14089" width="20.5703125" customWidth="1"/>
    <col min="14090" max="14090" width="5.85546875" customWidth="1"/>
    <col min="14091" max="14091" width="14.7109375" bestFit="1" customWidth="1"/>
    <col min="14092" max="14092" width="0" hidden="1" customWidth="1"/>
    <col min="14093" max="14093" width="15.7109375" bestFit="1" customWidth="1"/>
    <col min="14094" max="14094" width="11.7109375" bestFit="1" customWidth="1"/>
    <col min="14095" max="14095" width="15.85546875" bestFit="1" customWidth="1"/>
    <col min="14338" max="14338" width="35.140625" customWidth="1"/>
    <col min="14339" max="14339" width="16.85546875" customWidth="1"/>
    <col min="14340" max="14340" width="15.85546875" customWidth="1"/>
    <col min="14341" max="14341" width="18" customWidth="1"/>
    <col min="14342" max="14342" width="18.140625" customWidth="1"/>
    <col min="14343" max="14343" width="19.28515625" customWidth="1"/>
    <col min="14344" max="14344" width="18.5703125" customWidth="1"/>
    <col min="14345" max="14345" width="20.5703125" customWidth="1"/>
    <col min="14346" max="14346" width="5.85546875" customWidth="1"/>
    <col min="14347" max="14347" width="14.7109375" bestFit="1" customWidth="1"/>
    <col min="14348" max="14348" width="0" hidden="1" customWidth="1"/>
    <col min="14349" max="14349" width="15.7109375" bestFit="1" customWidth="1"/>
    <col min="14350" max="14350" width="11.7109375" bestFit="1" customWidth="1"/>
    <col min="14351" max="14351" width="15.85546875" bestFit="1" customWidth="1"/>
    <col min="14594" max="14594" width="35.140625" customWidth="1"/>
    <col min="14595" max="14595" width="16.85546875" customWidth="1"/>
    <col min="14596" max="14596" width="15.85546875" customWidth="1"/>
    <col min="14597" max="14597" width="18" customWidth="1"/>
    <col min="14598" max="14598" width="18.140625" customWidth="1"/>
    <col min="14599" max="14599" width="19.28515625" customWidth="1"/>
    <col min="14600" max="14600" width="18.5703125" customWidth="1"/>
    <col min="14601" max="14601" width="20.5703125" customWidth="1"/>
    <col min="14602" max="14602" width="5.85546875" customWidth="1"/>
    <col min="14603" max="14603" width="14.7109375" bestFit="1" customWidth="1"/>
    <col min="14604" max="14604" width="0" hidden="1" customWidth="1"/>
    <col min="14605" max="14605" width="15.7109375" bestFit="1" customWidth="1"/>
    <col min="14606" max="14606" width="11.7109375" bestFit="1" customWidth="1"/>
    <col min="14607" max="14607" width="15.85546875" bestFit="1" customWidth="1"/>
    <col min="14850" max="14850" width="35.140625" customWidth="1"/>
    <col min="14851" max="14851" width="16.85546875" customWidth="1"/>
    <col min="14852" max="14852" width="15.85546875" customWidth="1"/>
    <col min="14853" max="14853" width="18" customWidth="1"/>
    <col min="14854" max="14854" width="18.140625" customWidth="1"/>
    <col min="14855" max="14855" width="19.28515625" customWidth="1"/>
    <col min="14856" max="14856" width="18.5703125" customWidth="1"/>
    <col min="14857" max="14857" width="20.5703125" customWidth="1"/>
    <col min="14858" max="14858" width="5.85546875" customWidth="1"/>
    <col min="14859" max="14859" width="14.7109375" bestFit="1" customWidth="1"/>
    <col min="14860" max="14860" width="0" hidden="1" customWidth="1"/>
    <col min="14861" max="14861" width="15.7109375" bestFit="1" customWidth="1"/>
    <col min="14862" max="14862" width="11.7109375" bestFit="1" customWidth="1"/>
    <col min="14863" max="14863" width="15.85546875" bestFit="1" customWidth="1"/>
    <col min="15106" max="15106" width="35.140625" customWidth="1"/>
    <col min="15107" max="15107" width="16.85546875" customWidth="1"/>
    <col min="15108" max="15108" width="15.85546875" customWidth="1"/>
    <col min="15109" max="15109" width="18" customWidth="1"/>
    <col min="15110" max="15110" width="18.140625" customWidth="1"/>
    <col min="15111" max="15111" width="19.28515625" customWidth="1"/>
    <col min="15112" max="15112" width="18.5703125" customWidth="1"/>
    <col min="15113" max="15113" width="20.5703125" customWidth="1"/>
    <col min="15114" max="15114" width="5.85546875" customWidth="1"/>
    <col min="15115" max="15115" width="14.7109375" bestFit="1" customWidth="1"/>
    <col min="15116" max="15116" width="0" hidden="1" customWidth="1"/>
    <col min="15117" max="15117" width="15.7109375" bestFit="1" customWidth="1"/>
    <col min="15118" max="15118" width="11.7109375" bestFit="1" customWidth="1"/>
    <col min="15119" max="15119" width="15.85546875" bestFit="1" customWidth="1"/>
    <col min="15362" max="15362" width="35.140625" customWidth="1"/>
    <col min="15363" max="15363" width="16.85546875" customWidth="1"/>
    <col min="15364" max="15364" width="15.85546875" customWidth="1"/>
    <col min="15365" max="15365" width="18" customWidth="1"/>
    <col min="15366" max="15366" width="18.140625" customWidth="1"/>
    <col min="15367" max="15367" width="19.28515625" customWidth="1"/>
    <col min="15368" max="15368" width="18.5703125" customWidth="1"/>
    <col min="15369" max="15369" width="20.5703125" customWidth="1"/>
    <col min="15370" max="15370" width="5.85546875" customWidth="1"/>
    <col min="15371" max="15371" width="14.7109375" bestFit="1" customWidth="1"/>
    <col min="15372" max="15372" width="0" hidden="1" customWidth="1"/>
    <col min="15373" max="15373" width="15.7109375" bestFit="1" customWidth="1"/>
    <col min="15374" max="15374" width="11.7109375" bestFit="1" customWidth="1"/>
    <col min="15375" max="15375" width="15.85546875" bestFit="1" customWidth="1"/>
    <col min="15618" max="15618" width="35.140625" customWidth="1"/>
    <col min="15619" max="15619" width="16.85546875" customWidth="1"/>
    <col min="15620" max="15620" width="15.85546875" customWidth="1"/>
    <col min="15621" max="15621" width="18" customWidth="1"/>
    <col min="15622" max="15622" width="18.140625" customWidth="1"/>
    <col min="15623" max="15623" width="19.28515625" customWidth="1"/>
    <col min="15624" max="15624" width="18.5703125" customWidth="1"/>
    <col min="15625" max="15625" width="20.5703125" customWidth="1"/>
    <col min="15626" max="15626" width="5.85546875" customWidth="1"/>
    <col min="15627" max="15627" width="14.7109375" bestFit="1" customWidth="1"/>
    <col min="15628" max="15628" width="0" hidden="1" customWidth="1"/>
    <col min="15629" max="15629" width="15.7109375" bestFit="1" customWidth="1"/>
    <col min="15630" max="15630" width="11.7109375" bestFit="1" customWidth="1"/>
    <col min="15631" max="15631" width="15.85546875" bestFit="1" customWidth="1"/>
    <col min="15874" max="15874" width="35.140625" customWidth="1"/>
    <col min="15875" max="15875" width="16.85546875" customWidth="1"/>
    <col min="15876" max="15876" width="15.85546875" customWidth="1"/>
    <col min="15877" max="15877" width="18" customWidth="1"/>
    <col min="15878" max="15878" width="18.140625" customWidth="1"/>
    <col min="15879" max="15879" width="19.28515625" customWidth="1"/>
    <col min="15880" max="15880" width="18.5703125" customWidth="1"/>
    <col min="15881" max="15881" width="20.5703125" customWidth="1"/>
    <col min="15882" max="15882" width="5.85546875" customWidth="1"/>
    <col min="15883" max="15883" width="14.7109375" bestFit="1" customWidth="1"/>
    <col min="15884" max="15884" width="0" hidden="1" customWidth="1"/>
    <col min="15885" max="15885" width="15.7109375" bestFit="1" customWidth="1"/>
    <col min="15886" max="15886" width="11.7109375" bestFit="1" customWidth="1"/>
    <col min="15887" max="15887" width="15.85546875" bestFit="1" customWidth="1"/>
    <col min="16130" max="16130" width="35.140625" customWidth="1"/>
    <col min="16131" max="16131" width="16.85546875" customWidth="1"/>
    <col min="16132" max="16132" width="15.85546875" customWidth="1"/>
    <col min="16133" max="16133" width="18" customWidth="1"/>
    <col min="16134" max="16134" width="18.140625" customWidth="1"/>
    <col min="16135" max="16135" width="19.28515625" customWidth="1"/>
    <col min="16136" max="16136" width="18.5703125" customWidth="1"/>
    <col min="16137" max="16137" width="20.5703125" customWidth="1"/>
    <col min="16138" max="16138" width="5.85546875" customWidth="1"/>
    <col min="16139" max="16139" width="14.7109375" bestFit="1" customWidth="1"/>
    <col min="16140" max="16140" width="0" hidden="1" customWidth="1"/>
    <col min="16141" max="16141" width="15.7109375" bestFit="1" customWidth="1"/>
    <col min="16142" max="16142" width="11.7109375" bestFit="1" customWidth="1"/>
    <col min="16143" max="16143" width="15.85546875" bestFit="1" customWidth="1"/>
  </cols>
  <sheetData>
    <row r="1" spans="2:15" ht="15.75" thickBot="1" x14ac:dyDescent="0.3"/>
    <row r="2" spans="2:15" x14ac:dyDescent="0.25">
      <c r="B2" s="841"/>
      <c r="C2" s="923"/>
      <c r="D2" s="842"/>
      <c r="E2" s="842"/>
      <c r="F2" s="842"/>
      <c r="G2" s="842"/>
      <c r="H2" s="842"/>
      <c r="I2" s="511"/>
      <c r="J2" s="842"/>
      <c r="K2" s="842"/>
      <c r="L2" s="844"/>
    </row>
    <row r="3" spans="2:15" x14ac:dyDescent="0.25">
      <c r="B3" s="845"/>
      <c r="C3" s="953" t="s">
        <v>325</v>
      </c>
      <c r="D3" s="371"/>
      <c r="E3" s="371"/>
      <c r="F3" s="371"/>
      <c r="G3" s="371"/>
      <c r="H3" s="371"/>
      <c r="I3" s="891"/>
      <c r="J3" s="371"/>
      <c r="K3" s="371"/>
      <c r="L3" s="846"/>
    </row>
    <row r="4" spans="2:15" x14ac:dyDescent="0.25">
      <c r="B4" s="845"/>
      <c r="C4" s="913" t="s">
        <v>308</v>
      </c>
      <c r="D4" s="371"/>
      <c r="E4" s="371"/>
      <c r="F4" s="371"/>
      <c r="G4" s="371"/>
      <c r="H4" s="371"/>
      <c r="I4" s="891"/>
      <c r="J4" s="371"/>
      <c r="K4" s="371"/>
      <c r="L4" s="846"/>
    </row>
    <row r="5" spans="2:15" ht="15.75" thickBot="1" x14ac:dyDescent="0.3">
      <c r="B5" s="845"/>
      <c r="C5" s="1124" t="s">
        <v>219</v>
      </c>
      <c r="D5" s="1124"/>
      <c r="E5" s="1124"/>
      <c r="F5" s="1124"/>
      <c r="G5" s="1124"/>
      <c r="H5" s="1124"/>
      <c r="I5" s="1124"/>
      <c r="J5" s="1124"/>
      <c r="K5" s="371"/>
      <c r="L5" s="846"/>
    </row>
    <row r="6" spans="2:15" ht="12.75" customHeight="1" x14ac:dyDescent="0.25">
      <c r="B6" s="845"/>
      <c r="C6" s="1125" t="s">
        <v>309</v>
      </c>
      <c r="D6" s="1126"/>
      <c r="E6" s="1126"/>
      <c r="F6" s="1126"/>
      <c r="G6" s="1127"/>
      <c r="H6" s="950" t="s">
        <v>310</v>
      </c>
      <c r="I6" s="951"/>
      <c r="J6" s="952"/>
      <c r="K6" s="371"/>
      <c r="L6" s="846"/>
    </row>
    <row r="7" spans="2:15" ht="12.75" customHeight="1" thickBot="1" x14ac:dyDescent="0.3">
      <c r="B7" s="845"/>
      <c r="C7" s="1128"/>
      <c r="D7" s="1129"/>
      <c r="E7" s="1129"/>
      <c r="F7" s="1129"/>
      <c r="G7" s="1130"/>
      <c r="H7" s="1131" t="s">
        <v>721</v>
      </c>
      <c r="I7" s="1132"/>
      <c r="J7" s="1133"/>
      <c r="K7" s="371"/>
      <c r="L7" s="846"/>
    </row>
    <row r="8" spans="2:15" ht="25.5" x14ac:dyDescent="0.25">
      <c r="B8" s="845"/>
      <c r="C8" s="947" t="s">
        <v>311</v>
      </c>
      <c r="D8" s="948" t="s">
        <v>312</v>
      </c>
      <c r="E8" s="948" t="s">
        <v>313</v>
      </c>
      <c r="F8" s="948" t="s">
        <v>314</v>
      </c>
      <c r="G8" s="949" t="s">
        <v>315</v>
      </c>
      <c r="H8" s="242" t="s">
        <v>194</v>
      </c>
      <c r="I8" s="243" t="s">
        <v>316</v>
      </c>
      <c r="J8" s="244" t="s">
        <v>86</v>
      </c>
      <c r="K8" s="371"/>
      <c r="L8" s="846"/>
    </row>
    <row r="9" spans="2:15" x14ac:dyDescent="0.25">
      <c r="B9" s="845"/>
      <c r="C9" s="231" t="s">
        <v>317</v>
      </c>
      <c r="D9" s="226"/>
      <c r="E9" s="232"/>
      <c r="F9" s="232"/>
      <c r="G9" s="233"/>
      <c r="H9" s="570"/>
      <c r="I9" s="571"/>
      <c r="J9" s="572"/>
      <c r="K9" s="371"/>
      <c r="L9" s="846"/>
    </row>
    <row r="10" spans="2:15" hidden="1" x14ac:dyDescent="0.25">
      <c r="B10" s="845"/>
      <c r="C10" s="425" t="s">
        <v>722</v>
      </c>
      <c r="D10" s="906" t="s">
        <v>318</v>
      </c>
      <c r="E10" s="234">
        <v>1</v>
      </c>
      <c r="F10" s="557"/>
      <c r="G10" s="233"/>
      <c r="H10" s="429">
        <v>0</v>
      </c>
      <c r="I10" s="429">
        <v>0</v>
      </c>
      <c r="J10" s="573">
        <v>0</v>
      </c>
      <c r="K10" s="371"/>
      <c r="L10" s="846"/>
    </row>
    <row r="11" spans="2:15" hidden="1" x14ac:dyDescent="0.25">
      <c r="B11" s="845"/>
      <c r="C11" s="425" t="s">
        <v>701</v>
      </c>
      <c r="D11" s="906" t="s">
        <v>318</v>
      </c>
      <c r="E11" s="234">
        <v>1</v>
      </c>
      <c r="F11" s="557"/>
      <c r="G11" s="574"/>
      <c r="H11" s="429"/>
      <c r="I11" s="429"/>
      <c r="J11" s="573"/>
      <c r="K11" s="371"/>
      <c r="L11" s="846"/>
    </row>
    <row r="12" spans="2:15" x14ac:dyDescent="0.25">
      <c r="B12" s="845"/>
      <c r="C12" s="425" t="s">
        <v>723</v>
      </c>
      <c r="D12" s="906" t="s">
        <v>319</v>
      </c>
      <c r="E12" s="234">
        <v>1</v>
      </c>
      <c r="F12" s="575">
        <v>1000000</v>
      </c>
      <c r="G12" s="233">
        <v>3000000000</v>
      </c>
      <c r="H12" s="429">
        <v>348606600000</v>
      </c>
      <c r="I12" s="429">
        <v>20726284584</v>
      </c>
      <c r="J12" s="573">
        <v>3574026333239</v>
      </c>
      <c r="K12" s="371"/>
      <c r="L12" s="846"/>
    </row>
    <row r="13" spans="2:15" x14ac:dyDescent="0.25">
      <c r="B13" s="845"/>
      <c r="C13" s="425" t="s">
        <v>724</v>
      </c>
      <c r="D13" s="906" t="s">
        <v>319</v>
      </c>
      <c r="E13" s="234">
        <v>1</v>
      </c>
      <c r="F13" s="575">
        <v>1000000</v>
      </c>
      <c r="G13" s="233">
        <v>525322332</v>
      </c>
      <c r="H13" s="429">
        <v>1133000000000</v>
      </c>
      <c r="I13" s="429">
        <v>156644802728</v>
      </c>
      <c r="J13" s="573">
        <v>3500436681100</v>
      </c>
      <c r="K13" s="371"/>
      <c r="L13" s="846"/>
    </row>
    <row r="14" spans="2:15" hidden="1" x14ac:dyDescent="0.25">
      <c r="B14" s="845"/>
      <c r="C14" s="425" t="s">
        <v>624</v>
      </c>
      <c r="D14" s="906" t="s">
        <v>319</v>
      </c>
      <c r="E14" s="234">
        <v>1</v>
      </c>
      <c r="F14" s="575">
        <v>1000000</v>
      </c>
      <c r="G14" s="233">
        <v>0</v>
      </c>
      <c r="H14" s="429">
        <v>91000000</v>
      </c>
      <c r="I14" s="429">
        <v>1558565</v>
      </c>
      <c r="J14" s="573">
        <v>98842101</v>
      </c>
      <c r="K14" s="371"/>
      <c r="L14" s="846"/>
    </row>
    <row r="15" spans="2:15" x14ac:dyDescent="0.25">
      <c r="B15" s="845"/>
      <c r="C15" s="425" t="s">
        <v>725</v>
      </c>
      <c r="D15" s="906" t="s">
        <v>318</v>
      </c>
      <c r="E15" s="234">
        <v>1</v>
      </c>
      <c r="F15" s="575">
        <v>1000000</v>
      </c>
      <c r="G15" s="233">
        <v>52291100</v>
      </c>
      <c r="H15" s="429"/>
      <c r="I15" s="429"/>
      <c r="J15" s="573"/>
      <c r="K15" s="371"/>
      <c r="L15" s="846"/>
      <c r="O15" s="69"/>
    </row>
    <row r="16" spans="2:15" x14ac:dyDescent="0.25">
      <c r="B16" s="845"/>
      <c r="C16" s="425" t="s">
        <v>579</v>
      </c>
      <c r="D16" s="906" t="s">
        <v>318</v>
      </c>
      <c r="E16" s="234">
        <v>1</v>
      </c>
      <c r="F16" s="575">
        <v>1000000</v>
      </c>
      <c r="G16" s="233">
        <v>7455110</v>
      </c>
      <c r="H16" s="429"/>
      <c r="I16" s="429"/>
      <c r="J16" s="573"/>
      <c r="K16" s="371"/>
      <c r="L16" s="846"/>
    </row>
    <row r="17" spans="2:12" ht="12.75" customHeight="1" x14ac:dyDescent="0.25">
      <c r="B17" s="845"/>
      <c r="C17" s="425" t="s">
        <v>577</v>
      </c>
      <c r="D17" s="906" t="s">
        <v>318</v>
      </c>
      <c r="E17" s="234">
        <v>1</v>
      </c>
      <c r="F17" s="575">
        <v>1000000</v>
      </c>
      <c r="G17" s="537">
        <v>74321110</v>
      </c>
      <c r="H17" s="924">
        <v>93427000000</v>
      </c>
      <c r="I17" s="429">
        <v>5817366519</v>
      </c>
      <c r="J17" s="573">
        <v>124533270241</v>
      </c>
      <c r="K17" s="371"/>
      <c r="L17" s="846"/>
    </row>
    <row r="18" spans="2:12" ht="12.75" customHeight="1" x14ac:dyDescent="0.25">
      <c r="B18" s="845"/>
      <c r="C18" s="425" t="s">
        <v>580</v>
      </c>
      <c r="D18" s="906" t="s">
        <v>582</v>
      </c>
      <c r="E18" s="234">
        <v>1</v>
      </c>
      <c r="F18" s="575">
        <v>1000000</v>
      </c>
      <c r="G18" s="233">
        <v>1018027</v>
      </c>
      <c r="H18" s="429">
        <v>49000000000</v>
      </c>
      <c r="I18" s="429">
        <v>7947826081</v>
      </c>
      <c r="J18" s="573">
        <v>71545771441</v>
      </c>
      <c r="K18" s="371"/>
      <c r="L18" s="846"/>
    </row>
    <row r="19" spans="2:12" ht="12.75" customHeight="1" x14ac:dyDescent="0.25">
      <c r="B19" s="845"/>
      <c r="C19" s="425" t="s">
        <v>581</v>
      </c>
      <c r="D19" s="906" t="s">
        <v>318</v>
      </c>
      <c r="E19" s="234">
        <v>1</v>
      </c>
      <c r="F19" s="575">
        <v>1000</v>
      </c>
      <c r="G19" s="233">
        <v>86586680</v>
      </c>
      <c r="H19" s="429">
        <v>10794600000</v>
      </c>
      <c r="I19" s="429">
        <v>-4582432326</v>
      </c>
      <c r="J19" s="573">
        <v>116955497473</v>
      </c>
      <c r="K19" s="371"/>
      <c r="L19" s="846"/>
    </row>
    <row r="20" spans="2:12" x14ac:dyDescent="0.25">
      <c r="B20" s="845"/>
      <c r="C20" s="425" t="s">
        <v>583</v>
      </c>
      <c r="D20" s="906" t="s">
        <v>318</v>
      </c>
      <c r="E20" s="234">
        <v>1</v>
      </c>
      <c r="F20" s="575">
        <v>1000000</v>
      </c>
      <c r="G20" s="233">
        <v>1263340504</v>
      </c>
      <c r="H20" s="429">
        <v>482236000000</v>
      </c>
      <c r="I20" s="429">
        <v>11000217136</v>
      </c>
      <c r="J20" s="573">
        <v>386144497906</v>
      </c>
      <c r="K20" s="371"/>
      <c r="L20" s="846"/>
    </row>
    <row r="21" spans="2:12" x14ac:dyDescent="0.25">
      <c r="B21" s="845"/>
      <c r="C21" s="425" t="s">
        <v>726</v>
      </c>
      <c r="D21" s="906" t="s">
        <v>318</v>
      </c>
      <c r="E21" s="234">
        <v>1</v>
      </c>
      <c r="F21" s="575">
        <v>1000</v>
      </c>
      <c r="G21" s="233">
        <v>19608725</v>
      </c>
      <c r="H21" s="429"/>
      <c r="I21" s="429"/>
      <c r="J21" s="573"/>
      <c r="K21" s="371"/>
      <c r="L21" s="846"/>
    </row>
    <row r="22" spans="2:12" x14ac:dyDescent="0.25">
      <c r="B22" s="845"/>
      <c r="C22" s="425" t="s">
        <v>584</v>
      </c>
      <c r="D22" s="906" t="s">
        <v>582</v>
      </c>
      <c r="E22" s="234">
        <v>1</v>
      </c>
      <c r="F22" s="575">
        <v>1000</v>
      </c>
      <c r="G22" s="233">
        <v>1441979563</v>
      </c>
      <c r="H22" s="429">
        <v>120000000</v>
      </c>
      <c r="I22" s="429">
        <v>29626093</v>
      </c>
      <c r="J22" s="573">
        <v>168461249</v>
      </c>
      <c r="K22" s="371"/>
      <c r="L22" s="846"/>
    </row>
    <row r="23" spans="2:12" x14ac:dyDescent="0.25">
      <c r="B23" s="845"/>
      <c r="C23" s="425" t="s">
        <v>585</v>
      </c>
      <c r="D23" s="906" t="s">
        <v>319</v>
      </c>
      <c r="E23" s="234">
        <v>1</v>
      </c>
      <c r="F23" s="575">
        <v>1000</v>
      </c>
      <c r="G23" s="233">
        <v>30270485.2062</v>
      </c>
      <c r="H23" s="429">
        <v>91000000</v>
      </c>
      <c r="I23" s="429">
        <v>1558565</v>
      </c>
      <c r="J23" s="573">
        <v>98842101</v>
      </c>
      <c r="K23" s="371"/>
      <c r="L23" s="846"/>
    </row>
    <row r="24" spans="2:12" x14ac:dyDescent="0.25">
      <c r="B24" s="845"/>
      <c r="C24" s="425" t="s">
        <v>727</v>
      </c>
      <c r="D24" s="906" t="s">
        <v>318</v>
      </c>
      <c r="E24" s="234">
        <v>1</v>
      </c>
      <c r="F24" s="575">
        <v>1000</v>
      </c>
      <c r="G24" s="233">
        <v>2706005432.0576</v>
      </c>
      <c r="H24" s="429"/>
      <c r="I24" s="429"/>
      <c r="J24" s="573"/>
      <c r="K24" s="371"/>
      <c r="L24" s="846"/>
    </row>
    <row r="25" spans="2:12" x14ac:dyDescent="0.25">
      <c r="B25" s="845"/>
      <c r="C25" s="425" t="s">
        <v>728</v>
      </c>
      <c r="D25" s="906" t="s">
        <v>318</v>
      </c>
      <c r="E25" s="234">
        <v>1</v>
      </c>
      <c r="F25" s="575">
        <v>1000</v>
      </c>
      <c r="G25" s="233">
        <v>125550800</v>
      </c>
      <c r="H25" s="429">
        <v>360706600000</v>
      </c>
      <c r="I25" s="429">
        <v>6783076707</v>
      </c>
      <c r="J25" s="573">
        <v>406614011445</v>
      </c>
      <c r="K25" s="371"/>
      <c r="L25" s="846"/>
    </row>
    <row r="26" spans="2:12" ht="15.75" thickBot="1" x14ac:dyDescent="0.3">
      <c r="B26" s="845"/>
      <c r="C26" s="425" t="s">
        <v>262</v>
      </c>
      <c r="D26" s="906" t="s">
        <v>318</v>
      </c>
      <c r="E26" s="234">
        <v>1</v>
      </c>
      <c r="F26" s="575">
        <v>1000</v>
      </c>
      <c r="G26" s="233">
        <v>711204666.31620014</v>
      </c>
      <c r="H26" s="429">
        <v>406093000</v>
      </c>
      <c r="I26" s="429">
        <v>5593477</v>
      </c>
      <c r="J26" s="573">
        <v>430506534</v>
      </c>
      <c r="K26" s="371"/>
      <c r="L26" s="846"/>
    </row>
    <row r="27" spans="2:12" ht="15.75" hidden="1" thickBot="1" x14ac:dyDescent="0.3">
      <c r="B27" s="845"/>
      <c r="C27" s="425" t="s">
        <v>729</v>
      </c>
      <c r="D27" s="906" t="s">
        <v>582</v>
      </c>
      <c r="E27" s="234">
        <v>1</v>
      </c>
      <c r="F27" s="575">
        <v>1000</v>
      </c>
      <c r="G27" s="233">
        <v>0</v>
      </c>
      <c r="H27" s="429"/>
      <c r="I27" s="429"/>
      <c r="J27" s="573"/>
      <c r="K27" s="371"/>
      <c r="L27" s="846"/>
    </row>
    <row r="28" spans="2:12" ht="15.75" hidden="1" thickBot="1" x14ac:dyDescent="0.3">
      <c r="B28" s="845"/>
      <c r="C28" s="425"/>
      <c r="D28" s="906"/>
      <c r="E28" s="234">
        <v>1</v>
      </c>
      <c r="F28" s="575">
        <v>1000</v>
      </c>
      <c r="G28" s="233">
        <v>0</v>
      </c>
      <c r="H28" s="576"/>
      <c r="I28" s="576"/>
      <c r="J28" s="479"/>
      <c r="K28" s="371"/>
      <c r="L28" s="846"/>
    </row>
    <row r="29" spans="2:12" ht="15.75" hidden="1" thickBot="1" x14ac:dyDescent="0.3">
      <c r="B29" s="845"/>
      <c r="C29" s="425">
        <f>+'[1]Balance Gral.'!A83</f>
        <v>0</v>
      </c>
      <c r="D29" s="906"/>
      <c r="E29" s="234">
        <v>1</v>
      </c>
      <c r="F29" s="575">
        <v>1000</v>
      </c>
      <c r="G29" s="233">
        <v>0</v>
      </c>
      <c r="H29" s="576"/>
      <c r="I29" s="576"/>
      <c r="J29" s="479"/>
      <c r="K29" s="371"/>
      <c r="L29" s="846"/>
    </row>
    <row r="30" spans="2:12" ht="15.75" hidden="1" thickBot="1" x14ac:dyDescent="0.3">
      <c r="B30" s="845"/>
      <c r="C30" s="425">
        <f>+'[1]Balance Gral.'!A84</f>
        <v>0</v>
      </c>
      <c r="D30" s="906"/>
      <c r="E30" s="234">
        <v>1</v>
      </c>
      <c r="F30" s="575">
        <v>1000</v>
      </c>
      <c r="G30" s="233">
        <v>0</v>
      </c>
      <c r="H30" s="576"/>
      <c r="I30" s="576"/>
      <c r="J30" s="479"/>
      <c r="K30" s="371"/>
      <c r="L30" s="846"/>
    </row>
    <row r="31" spans="2:12" ht="15.75" hidden="1" thickBot="1" x14ac:dyDescent="0.3">
      <c r="B31" s="845"/>
      <c r="C31" s="425">
        <f>+'[1]Balance Gral.'!A85</f>
        <v>0</v>
      </c>
      <c r="D31" s="906"/>
      <c r="E31" s="234">
        <v>1</v>
      </c>
      <c r="F31" s="575">
        <v>1000</v>
      </c>
      <c r="G31" s="233">
        <v>0</v>
      </c>
      <c r="H31" s="576"/>
      <c r="I31" s="576"/>
      <c r="J31" s="479"/>
      <c r="K31" s="371"/>
      <c r="L31" s="506"/>
    </row>
    <row r="32" spans="2:12" ht="15.75" hidden="1" thickBot="1" x14ac:dyDescent="0.3">
      <c r="B32" s="845"/>
      <c r="C32" s="425"/>
      <c r="D32" s="906"/>
      <c r="E32" s="234">
        <v>1</v>
      </c>
      <c r="F32" s="575">
        <v>1000</v>
      </c>
      <c r="G32" s="233">
        <v>0</v>
      </c>
      <c r="H32" s="576"/>
      <c r="I32" s="576"/>
      <c r="J32" s="479"/>
      <c r="K32" s="371"/>
      <c r="L32" s="846"/>
    </row>
    <row r="33" spans="2:14" ht="15.75" hidden="1" thickBot="1" x14ac:dyDescent="0.3">
      <c r="B33" s="845"/>
      <c r="C33" s="425"/>
      <c r="D33" s="906"/>
      <c r="E33" s="234">
        <v>1</v>
      </c>
      <c r="F33" s="575">
        <v>1000</v>
      </c>
      <c r="G33" s="233"/>
      <c r="H33" s="576"/>
      <c r="I33" s="576"/>
      <c r="J33" s="479"/>
      <c r="K33" s="371"/>
      <c r="L33" s="846"/>
    </row>
    <row r="34" spans="2:14" ht="15.75" thickBot="1" x14ac:dyDescent="0.3">
      <c r="B34" s="845"/>
      <c r="C34" s="245" t="s">
        <v>320</v>
      </c>
      <c r="D34" s="246"/>
      <c r="E34" s="246"/>
      <c r="F34" s="577"/>
      <c r="G34" s="247">
        <v>10044954534.58</v>
      </c>
      <c r="H34" s="578"/>
      <c r="I34" s="578"/>
      <c r="J34" s="925"/>
      <c r="K34" s="371"/>
      <c r="L34" s="506"/>
      <c r="N34" s="505"/>
    </row>
    <row r="35" spans="2:14" ht="15.75" thickBot="1" x14ac:dyDescent="0.3">
      <c r="B35" s="845"/>
      <c r="C35" s="235" t="s">
        <v>321</v>
      </c>
      <c r="D35" s="236"/>
      <c r="E35" s="236"/>
      <c r="F35" s="579"/>
      <c r="G35" s="237">
        <v>10026015738.3668</v>
      </c>
      <c r="H35" s="580">
        <v>0</v>
      </c>
      <c r="I35" s="580">
        <v>0</v>
      </c>
      <c r="J35" s="581">
        <v>0</v>
      </c>
      <c r="K35" s="371"/>
      <c r="L35" s="506"/>
      <c r="N35" s="505"/>
    </row>
    <row r="36" spans="2:14" x14ac:dyDescent="0.25">
      <c r="B36" s="845"/>
      <c r="C36" s="239" t="s">
        <v>322</v>
      </c>
      <c r="D36" s="215"/>
      <c r="E36" s="215"/>
      <c r="F36" s="582"/>
      <c r="G36" s="216"/>
      <c r="H36" s="583"/>
      <c r="I36" s="584"/>
      <c r="J36" s="585"/>
      <c r="K36" s="371"/>
      <c r="L36" s="846"/>
    </row>
    <row r="37" spans="2:14" ht="19.5" customHeight="1" x14ac:dyDescent="0.25">
      <c r="B37" s="845"/>
      <c r="C37" s="217" t="s">
        <v>326</v>
      </c>
      <c r="D37" s="563" t="s">
        <v>323</v>
      </c>
      <c r="E37" s="240">
        <v>1</v>
      </c>
      <c r="F37" s="429">
        <v>900000000</v>
      </c>
      <c r="G37" s="429">
        <v>900000000</v>
      </c>
      <c r="H37" s="423">
        <v>900000000</v>
      </c>
      <c r="I37" s="428">
        <v>1264659395</v>
      </c>
      <c r="J37" s="586">
        <v>17574471761</v>
      </c>
      <c r="K37" s="371"/>
      <c r="L37" s="846"/>
      <c r="N37" s="587"/>
    </row>
    <row r="38" spans="2:14" x14ac:dyDescent="0.25">
      <c r="B38" s="845"/>
      <c r="C38" s="248" t="s">
        <v>327</v>
      </c>
      <c r="D38" s="249" t="s">
        <v>323</v>
      </c>
      <c r="E38" s="249">
        <v>1</v>
      </c>
      <c r="F38" s="429">
        <v>1056025000</v>
      </c>
      <c r="G38" s="429">
        <v>1056025000</v>
      </c>
      <c r="H38" s="429">
        <v>1056025000</v>
      </c>
      <c r="I38" s="429">
        <v>245042063431</v>
      </c>
      <c r="J38" s="588">
        <v>3216980796586</v>
      </c>
      <c r="K38" s="371"/>
      <c r="L38" s="846"/>
    </row>
    <row r="39" spans="2:14" x14ac:dyDescent="0.25">
      <c r="B39" s="845"/>
      <c r="C39" s="248" t="s">
        <v>729</v>
      </c>
      <c r="D39" s="249" t="s">
        <v>323</v>
      </c>
      <c r="E39" s="249">
        <v>1</v>
      </c>
      <c r="F39" s="575">
        <v>18000000</v>
      </c>
      <c r="G39" s="429">
        <v>18000000</v>
      </c>
      <c r="H39" s="423">
        <v>18000000</v>
      </c>
      <c r="I39" s="429"/>
      <c r="J39" s="588"/>
      <c r="K39" s="371"/>
      <c r="L39" s="846"/>
    </row>
    <row r="40" spans="2:14" x14ac:dyDescent="0.25">
      <c r="B40" s="845"/>
      <c r="C40" s="248" t="s">
        <v>730</v>
      </c>
      <c r="D40" s="249" t="s">
        <v>323</v>
      </c>
      <c r="E40" s="249">
        <v>1</v>
      </c>
      <c r="F40" s="575">
        <v>449600000</v>
      </c>
      <c r="G40" s="429">
        <v>449600000</v>
      </c>
      <c r="H40" s="423">
        <v>449600000</v>
      </c>
      <c r="I40" s="429"/>
      <c r="J40" s="588"/>
      <c r="K40" s="371"/>
      <c r="L40" s="846"/>
      <c r="N40" s="587"/>
    </row>
    <row r="41" spans="2:14" x14ac:dyDescent="0.25">
      <c r="B41" s="845"/>
      <c r="C41" s="248" t="s">
        <v>731</v>
      </c>
      <c r="D41" s="249" t="s">
        <v>323</v>
      </c>
      <c r="E41" s="249">
        <v>1</v>
      </c>
      <c r="F41" s="575">
        <v>103000000</v>
      </c>
      <c r="G41" s="429">
        <v>103000000</v>
      </c>
      <c r="H41" s="423">
        <v>103000000</v>
      </c>
      <c r="I41" s="429">
        <v>11930893.594000001</v>
      </c>
      <c r="J41" s="588">
        <v>81226674.385000005</v>
      </c>
      <c r="K41" s="371"/>
      <c r="L41" s="846"/>
      <c r="N41" s="587"/>
    </row>
    <row r="42" spans="2:14" x14ac:dyDescent="0.25">
      <c r="B42" s="845"/>
      <c r="C42" s="248" t="str">
        <f>+'[1]Balance Gral.'!A133</f>
        <v>Pasfin SAECA</v>
      </c>
      <c r="D42" s="249" t="s">
        <v>323</v>
      </c>
      <c r="E42" s="249">
        <v>1</v>
      </c>
      <c r="F42" s="575">
        <v>818000000</v>
      </c>
      <c r="G42" s="429">
        <v>818000000</v>
      </c>
      <c r="H42" s="429">
        <v>818000000</v>
      </c>
      <c r="I42" s="429">
        <v>-4582432326</v>
      </c>
      <c r="J42" s="588">
        <v>116955497473</v>
      </c>
      <c r="K42" s="371"/>
      <c r="L42" s="846"/>
      <c r="N42" s="587"/>
    </row>
    <row r="43" spans="2:14" hidden="1" x14ac:dyDescent="0.25">
      <c r="B43" s="845"/>
      <c r="C43" s="248" t="s">
        <v>586</v>
      </c>
      <c r="D43" s="249" t="s">
        <v>323</v>
      </c>
      <c r="E43" s="249">
        <v>1</v>
      </c>
      <c r="F43" s="575">
        <v>0</v>
      </c>
      <c r="G43" s="429">
        <v>0</v>
      </c>
      <c r="H43" s="429">
        <v>0</v>
      </c>
      <c r="I43" s="429">
        <v>7536880224</v>
      </c>
      <c r="J43" s="588">
        <v>120321038338</v>
      </c>
      <c r="K43" s="371"/>
      <c r="L43" s="846"/>
      <c r="N43" s="587"/>
    </row>
    <row r="44" spans="2:14" hidden="1" x14ac:dyDescent="0.25">
      <c r="B44" s="845"/>
      <c r="C44" s="248" t="str">
        <f>+'[1]Balance Gral.'!A139</f>
        <v>Acciones  Vision</v>
      </c>
      <c r="D44" s="249" t="s">
        <v>323</v>
      </c>
      <c r="E44" s="249">
        <v>1</v>
      </c>
      <c r="F44" s="575">
        <v>0</v>
      </c>
      <c r="G44" s="429">
        <v>0</v>
      </c>
      <c r="H44" s="423">
        <v>0</v>
      </c>
      <c r="I44" s="429"/>
      <c r="J44" s="588"/>
      <c r="K44" s="371"/>
      <c r="L44" s="846"/>
      <c r="N44" s="587"/>
    </row>
    <row r="45" spans="2:14" x14ac:dyDescent="0.25">
      <c r="B45" s="845"/>
      <c r="C45" s="248" t="s">
        <v>329</v>
      </c>
      <c r="D45" s="249" t="s">
        <v>324</v>
      </c>
      <c r="E45" s="249">
        <v>1</v>
      </c>
      <c r="F45" s="575">
        <v>321695236.64219999</v>
      </c>
      <c r="G45" s="429">
        <v>321695236.64219999</v>
      </c>
      <c r="H45" s="423">
        <v>321695236.64219999</v>
      </c>
      <c r="I45" s="429"/>
      <c r="J45" s="588"/>
      <c r="K45" s="371"/>
      <c r="L45" s="846"/>
      <c r="N45" s="587"/>
    </row>
    <row r="46" spans="2:14" x14ac:dyDescent="0.25">
      <c r="B46" s="845"/>
      <c r="C46" s="248" t="s">
        <v>330</v>
      </c>
      <c r="D46" s="249" t="s">
        <v>319</v>
      </c>
      <c r="E46" s="249">
        <v>1</v>
      </c>
      <c r="F46" s="575">
        <v>161015761</v>
      </c>
      <c r="G46" s="429">
        <v>161015761</v>
      </c>
      <c r="H46" s="429">
        <v>161015761</v>
      </c>
      <c r="I46" s="429">
        <v>245042063431</v>
      </c>
      <c r="J46" s="588">
        <v>3216980796586</v>
      </c>
      <c r="K46" s="371"/>
      <c r="L46" s="506"/>
      <c r="N46" s="587"/>
    </row>
    <row r="47" spans="2:14" s="592" customFormat="1" ht="13.5" thickBot="1" x14ac:dyDescent="0.25">
      <c r="B47" s="501"/>
      <c r="C47" s="430" t="str">
        <f>+'[1]Balance Gral.'!A140</f>
        <v>Deudores Por Inversion</v>
      </c>
      <c r="D47" s="589" t="s">
        <v>732</v>
      </c>
      <c r="E47" s="589">
        <v>1</v>
      </c>
      <c r="F47" s="590">
        <v>8001000000</v>
      </c>
      <c r="G47" s="576">
        <v>8001000000</v>
      </c>
      <c r="H47" s="576">
        <v>8001000000</v>
      </c>
      <c r="I47" s="576"/>
      <c r="J47" s="591"/>
      <c r="K47" s="941"/>
      <c r="L47" s="942"/>
      <c r="N47" s="587"/>
    </row>
    <row r="48" spans="2:14" ht="15.75" thickBot="1" x14ac:dyDescent="0.3">
      <c r="B48" s="845"/>
      <c r="C48" s="245" t="s">
        <v>320</v>
      </c>
      <c r="D48" s="246"/>
      <c r="E48" s="246"/>
      <c r="F48" s="247">
        <v>3827335997.6422</v>
      </c>
      <c r="G48" s="247">
        <v>11828335997.6422</v>
      </c>
      <c r="H48" s="250"/>
      <c r="I48" s="250"/>
      <c r="J48" s="926"/>
      <c r="K48" s="371"/>
      <c r="L48" s="506"/>
    </row>
    <row r="49" spans="2:12" ht="15.75" thickBot="1" x14ac:dyDescent="0.3">
      <c r="B49" s="845"/>
      <c r="C49" s="235" t="s">
        <v>321</v>
      </c>
      <c r="D49" s="236"/>
      <c r="E49" s="241"/>
      <c r="F49" s="237"/>
      <c r="G49" s="237">
        <v>8818781186.7427998</v>
      </c>
      <c r="H49" s="251"/>
      <c r="I49" s="251"/>
      <c r="J49" s="927"/>
      <c r="K49" s="371"/>
      <c r="L49" s="506"/>
    </row>
    <row r="50" spans="2:12" ht="13.5" customHeight="1" x14ac:dyDescent="0.25">
      <c r="B50" s="845"/>
      <c r="C50" s="371"/>
      <c r="D50" s="371"/>
      <c r="E50" s="371"/>
      <c r="F50" s="371"/>
      <c r="G50" s="371"/>
      <c r="H50" s="371"/>
      <c r="I50" s="371"/>
      <c r="J50" s="371"/>
      <c r="K50" s="371"/>
      <c r="L50" s="846"/>
    </row>
    <row r="51" spans="2:12" x14ac:dyDescent="0.25">
      <c r="B51" s="845"/>
      <c r="C51" s="371"/>
      <c r="D51" s="371"/>
      <c r="E51" s="371"/>
      <c r="F51" s="371"/>
      <c r="G51" s="371"/>
      <c r="H51" s="865"/>
      <c r="I51" s="865"/>
      <c r="J51" s="865"/>
      <c r="K51" s="371"/>
      <c r="L51" s="846"/>
    </row>
    <row r="52" spans="2:12" ht="13.5" customHeight="1" thickBot="1" x14ac:dyDescent="0.3">
      <c r="B52" s="845"/>
      <c r="C52" s="928" t="s">
        <v>325</v>
      </c>
      <c r="D52" s="929"/>
      <c r="E52" s="929"/>
      <c r="F52" s="929"/>
      <c r="G52" s="930"/>
      <c r="H52" s="930"/>
      <c r="I52" s="865"/>
      <c r="J52" s="371"/>
      <c r="K52" s="371"/>
      <c r="L52" s="846"/>
    </row>
    <row r="53" spans="2:12" ht="25.5" x14ac:dyDescent="0.25">
      <c r="B53" s="845"/>
      <c r="C53" s="681" t="s">
        <v>331</v>
      </c>
      <c r="D53" s="253" t="s">
        <v>332</v>
      </c>
      <c r="E53" s="253" t="s">
        <v>333</v>
      </c>
      <c r="F53" s="253" t="s">
        <v>314</v>
      </c>
      <c r="G53" s="254" t="s">
        <v>334</v>
      </c>
      <c r="H53" s="371"/>
      <c r="I53" s="371"/>
      <c r="J53" s="371"/>
      <c r="K53" s="371"/>
      <c r="L53" s="846"/>
    </row>
    <row r="54" spans="2:12" ht="15.75" hidden="1" customHeight="1" x14ac:dyDescent="0.25">
      <c r="B54" s="845"/>
      <c r="C54" s="425" t="s">
        <v>733</v>
      </c>
      <c r="D54" s="233">
        <v>0</v>
      </c>
      <c r="E54" s="233">
        <v>0</v>
      </c>
      <c r="F54" s="233">
        <v>0</v>
      </c>
      <c r="G54" s="593">
        <v>0</v>
      </c>
      <c r="H54" s="371"/>
      <c r="I54" s="371"/>
      <c r="J54" s="371"/>
      <c r="K54" s="371"/>
      <c r="L54" s="846"/>
    </row>
    <row r="55" spans="2:12" hidden="1" x14ac:dyDescent="0.25">
      <c r="B55" s="845"/>
      <c r="C55" s="425" t="s">
        <v>701</v>
      </c>
      <c r="D55" s="233">
        <v>0</v>
      </c>
      <c r="E55" s="233">
        <v>0</v>
      </c>
      <c r="F55" s="233">
        <v>0</v>
      </c>
      <c r="G55" s="229">
        <v>0</v>
      </c>
      <c r="H55" s="371"/>
      <c r="I55" s="371"/>
      <c r="J55" s="371"/>
      <c r="K55" s="371"/>
      <c r="L55" s="846"/>
    </row>
    <row r="56" spans="2:12" x14ac:dyDescent="0.25">
      <c r="B56" s="845"/>
      <c r="C56" s="425" t="s">
        <v>723</v>
      </c>
      <c r="D56" s="233">
        <v>3000000000</v>
      </c>
      <c r="E56" s="233">
        <v>3000000000</v>
      </c>
      <c r="F56" s="429">
        <v>3000000000</v>
      </c>
      <c r="G56" s="229">
        <v>100</v>
      </c>
      <c r="H56" s="371"/>
      <c r="I56" s="371"/>
      <c r="J56" s="371"/>
      <c r="K56" s="371"/>
      <c r="L56" s="846"/>
    </row>
    <row r="57" spans="2:12" x14ac:dyDescent="0.25">
      <c r="B57" s="845"/>
      <c r="C57" s="425" t="s">
        <v>724</v>
      </c>
      <c r="D57" s="233">
        <v>525322332</v>
      </c>
      <c r="E57" s="233">
        <v>525322332</v>
      </c>
      <c r="F57" s="429">
        <v>525322332</v>
      </c>
      <c r="G57" s="229">
        <v>100</v>
      </c>
      <c r="H57" s="371"/>
      <c r="I57" s="371"/>
      <c r="J57" s="371"/>
      <c r="K57" s="371"/>
      <c r="L57" s="846"/>
    </row>
    <row r="58" spans="2:12" x14ac:dyDescent="0.25">
      <c r="B58" s="845"/>
      <c r="C58" s="425" t="s">
        <v>725</v>
      </c>
      <c r="D58" s="233">
        <v>52291100</v>
      </c>
      <c r="E58" s="233">
        <v>52291100</v>
      </c>
      <c r="F58" s="429">
        <v>52291100</v>
      </c>
      <c r="G58" s="229">
        <v>100</v>
      </c>
      <c r="H58" s="371"/>
      <c r="I58" s="371"/>
      <c r="J58" s="371"/>
      <c r="K58" s="371"/>
      <c r="L58" s="846"/>
    </row>
    <row r="59" spans="2:12" x14ac:dyDescent="0.25">
      <c r="B59" s="845"/>
      <c r="C59" s="425" t="s">
        <v>579</v>
      </c>
      <c r="D59" s="233">
        <v>7455110</v>
      </c>
      <c r="E59" s="233">
        <v>7455110</v>
      </c>
      <c r="F59" s="429">
        <v>7455110</v>
      </c>
      <c r="G59" s="229">
        <v>100</v>
      </c>
      <c r="H59" s="371"/>
      <c r="I59" s="371"/>
      <c r="J59" s="371"/>
      <c r="K59" s="371"/>
      <c r="L59" s="846"/>
    </row>
    <row r="60" spans="2:12" hidden="1" x14ac:dyDescent="0.25">
      <c r="B60" s="845"/>
      <c r="C60" s="425" t="s">
        <v>577</v>
      </c>
      <c r="D60" s="233">
        <v>74321110</v>
      </c>
      <c r="E60" s="233">
        <v>74321110</v>
      </c>
      <c r="F60" s="429">
        <v>74321110</v>
      </c>
      <c r="G60" s="229">
        <v>100</v>
      </c>
      <c r="H60" s="371"/>
      <c r="I60" s="371"/>
      <c r="J60" s="371"/>
      <c r="K60" s="371"/>
      <c r="L60" s="846"/>
    </row>
    <row r="61" spans="2:12" x14ac:dyDescent="0.25">
      <c r="B61" s="845"/>
      <c r="C61" s="425" t="s">
        <v>580</v>
      </c>
      <c r="D61" s="233">
        <v>1018027</v>
      </c>
      <c r="E61" s="233">
        <v>1018027</v>
      </c>
      <c r="F61" s="429">
        <v>1018027</v>
      </c>
      <c r="G61" s="229">
        <v>100</v>
      </c>
      <c r="H61" s="371"/>
      <c r="I61" s="371"/>
      <c r="J61" s="941"/>
      <c r="K61" s="371"/>
      <c r="L61" s="846"/>
    </row>
    <row r="62" spans="2:12" x14ac:dyDescent="0.25">
      <c r="B62" s="845"/>
      <c r="C62" s="425" t="s">
        <v>581</v>
      </c>
      <c r="D62" s="233">
        <v>86586680</v>
      </c>
      <c r="E62" s="233">
        <v>86586680</v>
      </c>
      <c r="F62" s="429">
        <v>86586680</v>
      </c>
      <c r="G62" s="229">
        <v>100</v>
      </c>
      <c r="H62" s="371"/>
      <c r="I62" s="371"/>
      <c r="J62" s="371"/>
      <c r="K62" s="371"/>
      <c r="L62" s="846"/>
    </row>
    <row r="63" spans="2:12" x14ac:dyDescent="0.25">
      <c r="B63" s="845"/>
      <c r="C63" s="425" t="s">
        <v>583</v>
      </c>
      <c r="D63" s="233">
        <v>1263340504</v>
      </c>
      <c r="E63" s="233">
        <v>1263340504</v>
      </c>
      <c r="F63" s="429">
        <v>1263340504</v>
      </c>
      <c r="G63" s="229">
        <v>100</v>
      </c>
      <c r="H63" s="371"/>
      <c r="I63" s="371"/>
      <c r="J63" s="371"/>
      <c r="K63" s="371"/>
      <c r="L63" s="846"/>
    </row>
    <row r="64" spans="2:12" x14ac:dyDescent="0.25">
      <c r="B64" s="845"/>
      <c r="C64" s="425" t="s">
        <v>726</v>
      </c>
      <c r="D64" s="233">
        <v>19608725</v>
      </c>
      <c r="E64" s="233">
        <v>19608725</v>
      </c>
      <c r="F64" s="429">
        <v>19608725</v>
      </c>
      <c r="G64" s="229">
        <v>100</v>
      </c>
      <c r="H64" s="371"/>
      <c r="I64" s="371"/>
      <c r="J64" s="371"/>
      <c r="K64" s="371"/>
      <c r="L64" s="846"/>
    </row>
    <row r="65" spans="2:12" x14ac:dyDescent="0.25">
      <c r="B65" s="845"/>
      <c r="C65" s="425" t="s">
        <v>584</v>
      </c>
      <c r="D65" s="233">
        <v>1441979563</v>
      </c>
      <c r="E65" s="233">
        <v>1441979563</v>
      </c>
      <c r="F65" s="429">
        <v>1441979563</v>
      </c>
      <c r="G65" s="229">
        <v>100</v>
      </c>
      <c r="H65" s="371"/>
      <c r="I65" s="371"/>
      <c r="J65" s="371"/>
      <c r="K65" s="371"/>
      <c r="L65" s="846"/>
    </row>
    <row r="66" spans="2:12" x14ac:dyDescent="0.25">
      <c r="B66" s="845"/>
      <c r="C66" s="425" t="s">
        <v>585</v>
      </c>
      <c r="D66" s="233">
        <v>30270485.2062</v>
      </c>
      <c r="E66" s="233">
        <v>30270485.2062</v>
      </c>
      <c r="F66" s="429">
        <v>30270485.2062</v>
      </c>
      <c r="G66" s="229">
        <v>100</v>
      </c>
      <c r="H66" s="371"/>
      <c r="I66" s="371"/>
      <c r="J66" s="371"/>
      <c r="K66" s="371"/>
      <c r="L66" s="846"/>
    </row>
    <row r="67" spans="2:12" x14ac:dyDescent="0.25">
      <c r="B67" s="845"/>
      <c r="C67" s="425" t="s">
        <v>727</v>
      </c>
      <c r="D67" s="233">
        <v>2706005432.0576</v>
      </c>
      <c r="E67" s="233">
        <v>2706005432.0576</v>
      </c>
      <c r="F67" s="429">
        <v>2706005432.0576</v>
      </c>
      <c r="G67" s="229">
        <v>100</v>
      </c>
      <c r="H67" s="371"/>
      <c r="I67" s="371"/>
      <c r="J67" s="371"/>
      <c r="K67" s="371"/>
      <c r="L67" s="846"/>
    </row>
    <row r="68" spans="2:12" x14ac:dyDescent="0.25">
      <c r="B68" s="845"/>
      <c r="C68" s="425" t="s">
        <v>728</v>
      </c>
      <c r="D68" s="233">
        <v>125550800</v>
      </c>
      <c r="E68" s="233">
        <v>125550800</v>
      </c>
      <c r="F68" s="429">
        <v>125550800</v>
      </c>
      <c r="G68" s="229">
        <v>100</v>
      </c>
      <c r="H68" s="371"/>
      <c r="I68" s="371"/>
      <c r="J68" s="371"/>
      <c r="K68" s="371"/>
      <c r="L68" s="846"/>
    </row>
    <row r="69" spans="2:12" x14ac:dyDescent="0.25">
      <c r="B69" s="845"/>
      <c r="C69" s="425" t="s">
        <v>262</v>
      </c>
      <c r="D69" s="233">
        <v>711204666.31620014</v>
      </c>
      <c r="E69" s="233">
        <v>711204666.31620014</v>
      </c>
      <c r="F69" s="429">
        <v>711204666.31620014</v>
      </c>
      <c r="G69" s="229">
        <v>100</v>
      </c>
      <c r="H69" s="371"/>
      <c r="I69" s="371"/>
      <c r="J69" s="371"/>
      <c r="K69" s="371"/>
      <c r="L69" s="846"/>
    </row>
    <row r="70" spans="2:12" ht="15.75" thickBot="1" x14ac:dyDescent="0.3">
      <c r="B70" s="845"/>
      <c r="C70" s="425" t="s">
        <v>729</v>
      </c>
      <c r="D70" s="233">
        <v>1694935800</v>
      </c>
      <c r="E70" s="233">
        <v>0</v>
      </c>
      <c r="F70" s="429">
        <v>1694935800</v>
      </c>
      <c r="G70" s="229">
        <v>0</v>
      </c>
      <c r="H70" s="371"/>
      <c r="I70" s="371"/>
      <c r="J70" s="371"/>
      <c r="K70" s="371"/>
      <c r="L70" s="846"/>
    </row>
    <row r="71" spans="2:12" ht="15.75" thickBot="1" x14ac:dyDescent="0.3">
      <c r="B71" s="845"/>
      <c r="C71" s="235" t="s">
        <v>335</v>
      </c>
      <c r="D71" s="594">
        <v>0</v>
      </c>
      <c r="E71" s="256">
        <v>10044954534.58</v>
      </c>
      <c r="F71" s="255">
        <v>0</v>
      </c>
      <c r="G71" s="595"/>
      <c r="H71" s="865"/>
      <c r="I71" s="371"/>
      <c r="J71" s="371"/>
      <c r="K71" s="371"/>
      <c r="L71" s="846"/>
    </row>
    <row r="72" spans="2:12" ht="15.75" thickBot="1" x14ac:dyDescent="0.3">
      <c r="B72" s="845"/>
      <c r="C72" s="235" t="s">
        <v>336</v>
      </c>
      <c r="D72" s="594">
        <v>0</v>
      </c>
      <c r="E72" s="594">
        <v>10026015738.3668</v>
      </c>
      <c r="F72" s="255">
        <v>0</v>
      </c>
      <c r="G72" s="595">
        <v>0</v>
      </c>
      <c r="H72" s="371"/>
      <c r="I72" s="371"/>
      <c r="J72" s="371"/>
      <c r="K72" s="371"/>
      <c r="L72" s="846"/>
    </row>
    <row r="73" spans="2:12" x14ac:dyDescent="0.25">
      <c r="B73" s="845"/>
      <c r="C73" s="258" t="s">
        <v>337</v>
      </c>
      <c r="D73" s="215"/>
      <c r="E73" s="216"/>
      <c r="F73" s="582"/>
      <c r="G73" s="259"/>
      <c r="H73" s="865"/>
      <c r="I73" s="371"/>
      <c r="J73" s="371"/>
      <c r="K73" s="371"/>
      <c r="L73" s="846"/>
    </row>
    <row r="74" spans="2:12" x14ac:dyDescent="0.25">
      <c r="B74" s="845"/>
      <c r="C74" s="430" t="s">
        <v>326</v>
      </c>
      <c r="D74" s="590">
        <v>399419813</v>
      </c>
      <c r="E74" s="596">
        <v>900000000</v>
      </c>
      <c r="F74" s="590">
        <v>399419813</v>
      </c>
      <c r="G74" s="593">
        <v>225.32682924269457</v>
      </c>
      <c r="H74" s="371"/>
      <c r="I74" s="371"/>
      <c r="J74" s="941"/>
      <c r="K74" s="371"/>
      <c r="L74" s="846"/>
    </row>
    <row r="75" spans="2:12" x14ac:dyDescent="0.25">
      <c r="B75" s="845"/>
      <c r="C75" s="248" t="s">
        <v>327</v>
      </c>
      <c r="D75" s="576">
        <v>1056025000</v>
      </c>
      <c r="E75" s="576">
        <v>1056025000</v>
      </c>
      <c r="F75" s="576">
        <v>1056025000</v>
      </c>
      <c r="G75" s="229">
        <v>100</v>
      </c>
      <c r="H75" s="371"/>
      <c r="I75" s="371"/>
      <c r="J75" s="371"/>
      <c r="K75" s="371"/>
      <c r="L75" s="846"/>
    </row>
    <row r="76" spans="2:12" x14ac:dyDescent="0.25">
      <c r="B76" s="845"/>
      <c r="C76" s="248" t="s">
        <v>729</v>
      </c>
      <c r="D76" s="576">
        <v>18000000</v>
      </c>
      <c r="E76" s="576">
        <v>18000000</v>
      </c>
      <c r="F76" s="576">
        <v>18000000</v>
      </c>
      <c r="G76" s="229">
        <v>100</v>
      </c>
      <c r="H76" s="371"/>
      <c r="I76" s="371"/>
      <c r="J76" s="371"/>
      <c r="K76" s="371"/>
      <c r="L76" s="846"/>
    </row>
    <row r="77" spans="2:12" x14ac:dyDescent="0.25">
      <c r="B77" s="845"/>
      <c r="C77" s="248" t="s">
        <v>734</v>
      </c>
      <c r="D77" s="576">
        <v>449600000</v>
      </c>
      <c r="E77" s="576">
        <v>449600000</v>
      </c>
      <c r="F77" s="576">
        <v>449600000</v>
      </c>
      <c r="G77" s="229">
        <v>100</v>
      </c>
      <c r="H77" s="371"/>
      <c r="I77" s="865"/>
      <c r="J77" s="371"/>
      <c r="K77" s="371"/>
      <c r="L77" s="846"/>
    </row>
    <row r="78" spans="2:12" x14ac:dyDescent="0.25">
      <c r="B78" s="845"/>
      <c r="C78" s="248" t="s">
        <v>731</v>
      </c>
      <c r="D78" s="576">
        <v>1712910000</v>
      </c>
      <c r="E78" s="576">
        <v>103000000</v>
      </c>
      <c r="F78" s="576">
        <v>1712910000</v>
      </c>
      <c r="G78" s="229">
        <v>6.0131588933452429</v>
      </c>
      <c r="H78" s="371"/>
      <c r="I78" s="865"/>
      <c r="J78" s="371"/>
      <c r="K78" s="371"/>
      <c r="L78" s="846"/>
    </row>
    <row r="79" spans="2:12" x14ac:dyDescent="0.25">
      <c r="B79" s="845"/>
      <c r="C79" s="248" t="s">
        <v>581</v>
      </c>
      <c r="D79" s="576">
        <v>818000000</v>
      </c>
      <c r="E79" s="576">
        <v>818000000</v>
      </c>
      <c r="F79" s="576">
        <v>818000000</v>
      </c>
      <c r="G79" s="229">
        <v>100</v>
      </c>
      <c r="H79" s="371"/>
      <c r="I79" s="865"/>
      <c r="J79" s="371"/>
      <c r="K79" s="371"/>
      <c r="L79" s="846"/>
    </row>
    <row r="80" spans="2:12" hidden="1" x14ac:dyDescent="0.25">
      <c r="B80" s="845"/>
      <c r="C80" s="248" t="s">
        <v>586</v>
      </c>
      <c r="D80" s="590">
        <v>161015761</v>
      </c>
      <c r="E80" s="576">
        <v>0</v>
      </c>
      <c r="F80" s="590">
        <v>161015761</v>
      </c>
      <c r="G80" s="229">
        <v>0</v>
      </c>
      <c r="H80" s="371"/>
      <c r="I80" s="865"/>
      <c r="J80" s="371"/>
      <c r="K80" s="371"/>
      <c r="L80" s="846"/>
    </row>
    <row r="81" spans="2:12" hidden="1" x14ac:dyDescent="0.25">
      <c r="B81" s="845"/>
      <c r="C81" s="248" t="s">
        <v>328</v>
      </c>
      <c r="D81" s="590">
        <v>353181453.7428</v>
      </c>
      <c r="E81" s="576">
        <v>0</v>
      </c>
      <c r="F81" s="590">
        <v>353181453.7428</v>
      </c>
      <c r="G81" s="229">
        <v>0</v>
      </c>
      <c r="H81" s="371"/>
      <c r="I81" s="865"/>
      <c r="J81" s="371"/>
      <c r="K81" s="371"/>
      <c r="L81" s="846"/>
    </row>
    <row r="82" spans="2:12" x14ac:dyDescent="0.25">
      <c r="B82" s="845"/>
      <c r="C82" s="248" t="s">
        <v>329</v>
      </c>
      <c r="D82" s="590">
        <v>321695236.64219999</v>
      </c>
      <c r="E82" s="576">
        <v>321695236.64219999</v>
      </c>
      <c r="F82" s="590">
        <v>321695236.64219999</v>
      </c>
      <c r="G82" s="229">
        <v>100</v>
      </c>
      <c r="H82" s="371"/>
      <c r="I82" s="865"/>
      <c r="J82" s="371"/>
      <c r="K82" s="371"/>
      <c r="L82" s="846"/>
    </row>
    <row r="83" spans="2:12" x14ac:dyDescent="0.25">
      <c r="B83" s="845"/>
      <c r="C83" s="248" t="s">
        <v>330</v>
      </c>
      <c r="D83" s="590">
        <v>161015761</v>
      </c>
      <c r="E83" s="576">
        <v>161015761</v>
      </c>
      <c r="F83" s="590">
        <v>161015761</v>
      </c>
      <c r="G83" s="229">
        <v>100</v>
      </c>
      <c r="H83" s="371"/>
      <c r="I83" s="865"/>
      <c r="J83" s="371"/>
      <c r="K83" s="371"/>
      <c r="L83" s="846"/>
    </row>
    <row r="84" spans="2:12" ht="15.75" thickBot="1" x14ac:dyDescent="0.3">
      <c r="B84" s="845"/>
      <c r="C84" s="248" t="s">
        <v>735</v>
      </c>
      <c r="D84" s="590">
        <v>8001000000</v>
      </c>
      <c r="E84" s="576">
        <v>8001000000</v>
      </c>
      <c r="F84" s="590">
        <v>8001000000</v>
      </c>
      <c r="G84" s="229">
        <v>100</v>
      </c>
      <c r="H84" s="371"/>
      <c r="I84" s="865"/>
      <c r="J84" s="371"/>
      <c r="K84" s="371"/>
      <c r="L84" s="846"/>
    </row>
    <row r="85" spans="2:12" ht="15.75" thickBot="1" x14ac:dyDescent="0.3">
      <c r="B85" s="845"/>
      <c r="C85" s="597"/>
      <c r="D85" s="598"/>
      <c r="E85" s="256">
        <v>11828335997.6422</v>
      </c>
      <c r="F85" s="595"/>
      <c r="G85" s="595"/>
      <c r="H85" s="865"/>
      <c r="I85" s="865"/>
      <c r="J85" s="371"/>
      <c r="K85" s="371"/>
      <c r="L85" s="846"/>
    </row>
    <row r="86" spans="2:12" ht="15.75" thickBot="1" x14ac:dyDescent="0.3">
      <c r="B86" s="845"/>
      <c r="C86" s="235"/>
      <c r="D86" s="594"/>
      <c r="E86" s="594">
        <v>8818781186.7427998</v>
      </c>
      <c r="F86" s="256"/>
      <c r="G86" s="595"/>
      <c r="H86" s="865"/>
      <c r="I86" s="865"/>
      <c r="J86" s="371"/>
      <c r="K86" s="371"/>
      <c r="L86" s="846"/>
    </row>
    <row r="87" spans="2:12" ht="15.75" thickBot="1" x14ac:dyDescent="0.3">
      <c r="B87" s="845"/>
      <c r="C87" s="226"/>
      <c r="D87" s="226"/>
      <c r="E87" s="904"/>
      <c r="F87" s="904"/>
      <c r="G87" s="865"/>
      <c r="H87" s="865"/>
      <c r="I87" s="865"/>
      <c r="J87" s="865"/>
      <c r="K87" s="371"/>
      <c r="L87" s="846"/>
    </row>
    <row r="88" spans="2:12" ht="15.75" thickBot="1" x14ac:dyDescent="0.3">
      <c r="B88" s="845"/>
      <c r="C88" s="684" t="s">
        <v>338</v>
      </c>
      <c r="D88" s="685"/>
      <c r="E88" s="685"/>
      <c r="F88" s="671"/>
      <c r="G88" s="865"/>
      <c r="H88" s="865"/>
      <c r="I88" s="865"/>
      <c r="J88" s="865"/>
      <c r="K88" s="371"/>
      <c r="L88" s="846"/>
    </row>
    <row r="89" spans="2:12" ht="25.5" x14ac:dyDescent="0.25">
      <c r="B89" s="845"/>
      <c r="C89" s="681" t="s">
        <v>339</v>
      </c>
      <c r="D89" s="253" t="s">
        <v>340</v>
      </c>
      <c r="E89" s="253" t="s">
        <v>342</v>
      </c>
      <c r="F89" s="260" t="s">
        <v>341</v>
      </c>
      <c r="G89" s="865"/>
      <c r="H89" s="865"/>
      <c r="I89" s="865"/>
      <c r="J89" s="865"/>
      <c r="K89" s="371"/>
      <c r="L89" s="846"/>
    </row>
    <row r="90" spans="2:12" ht="16.5" customHeight="1" x14ac:dyDescent="0.25">
      <c r="B90" s="845"/>
      <c r="C90" s="599" t="s">
        <v>335</v>
      </c>
      <c r="D90" s="306">
        <v>200000000</v>
      </c>
      <c r="E90" s="306">
        <v>900000000</v>
      </c>
      <c r="F90" s="600">
        <v>399419813</v>
      </c>
      <c r="G90" s="865"/>
      <c r="H90" s="865"/>
      <c r="I90" s="371"/>
      <c r="J90" s="865"/>
      <c r="K90" s="371"/>
      <c r="L90" s="846"/>
    </row>
    <row r="91" spans="2:12" ht="18" customHeight="1" thickBot="1" x14ac:dyDescent="0.3">
      <c r="B91" s="845"/>
      <c r="C91" s="601" t="s">
        <v>336</v>
      </c>
      <c r="D91" s="433">
        <v>200000000</v>
      </c>
      <c r="E91" s="433">
        <v>851000000</v>
      </c>
      <c r="F91" s="602">
        <v>399419813</v>
      </c>
      <c r="G91" s="865"/>
      <c r="H91" s="865"/>
      <c r="I91" s="865"/>
      <c r="J91" s="908"/>
      <c r="K91" s="371"/>
      <c r="L91" s="846"/>
    </row>
    <row r="92" spans="2:12" x14ac:dyDescent="0.25">
      <c r="B92" s="845"/>
      <c r="C92" s="904"/>
      <c r="D92" s="904"/>
      <c r="E92" s="904"/>
      <c r="F92" s="904"/>
      <c r="G92" s="865"/>
      <c r="H92" s="865"/>
      <c r="I92" s="371"/>
      <c r="J92" s="371"/>
      <c r="K92" s="371"/>
      <c r="L92" s="846"/>
    </row>
    <row r="93" spans="2:12" ht="14.25" customHeight="1" x14ac:dyDescent="0.25">
      <c r="B93" s="845"/>
      <c r="C93" s="865"/>
      <c r="D93" s="865"/>
      <c r="E93" s="865"/>
      <c r="F93" s="865"/>
      <c r="G93" s="865"/>
      <c r="H93" s="865"/>
      <c r="I93" s="371"/>
      <c r="J93" s="371"/>
      <c r="K93" s="371"/>
      <c r="L93" s="846"/>
    </row>
    <row r="94" spans="2:12" ht="15.75" customHeight="1" x14ac:dyDescent="0.25">
      <c r="B94" s="845"/>
      <c r="C94" s="932" t="s">
        <v>343</v>
      </c>
      <c r="D94" s="865"/>
      <c r="E94" s="865"/>
      <c r="F94" s="865"/>
      <c r="G94" s="865"/>
      <c r="H94" s="865"/>
      <c r="I94" s="371"/>
      <c r="J94" s="946"/>
      <c r="K94" s="371"/>
      <c r="L94" s="846"/>
    </row>
    <row r="95" spans="2:12" ht="15" customHeight="1" x14ac:dyDescent="0.25">
      <c r="B95" s="845"/>
      <c r="C95" s="933"/>
      <c r="D95" s="865"/>
      <c r="E95" s="865"/>
      <c r="F95" s="865"/>
      <c r="G95" s="865"/>
      <c r="H95" s="865"/>
      <c r="I95" s="371"/>
      <c r="J95" s="371"/>
      <c r="K95" s="371"/>
      <c r="L95" s="846"/>
    </row>
    <row r="96" spans="2:12" ht="18.75" customHeight="1" x14ac:dyDescent="0.25">
      <c r="B96" s="845"/>
      <c r="C96" s="934" t="s">
        <v>344</v>
      </c>
      <c r="D96" s="904"/>
      <c r="E96" s="904"/>
      <c r="F96" s="904"/>
      <c r="G96" s="904"/>
      <c r="H96" s="865"/>
      <c r="I96" s="371"/>
      <c r="J96" s="946"/>
      <c r="K96" s="371"/>
      <c r="L96" s="846"/>
    </row>
    <row r="97" spans="2:14" ht="18.75" customHeight="1" thickBot="1" x14ac:dyDescent="0.3">
      <c r="B97" s="845"/>
      <c r="C97" s="933"/>
      <c r="D97" s="865"/>
      <c r="E97" s="865"/>
      <c r="F97" s="865"/>
      <c r="G97" s="865"/>
      <c r="H97" s="865"/>
      <c r="I97" s="371"/>
      <c r="J97" s="946"/>
      <c r="K97" s="371"/>
      <c r="L97" s="846"/>
    </row>
    <row r="98" spans="2:14" ht="15.75" thickBot="1" x14ac:dyDescent="0.3">
      <c r="B98" s="845"/>
      <c r="C98" s="1134" t="s">
        <v>345</v>
      </c>
      <c r="D98" s="1135"/>
      <c r="E98" s="1136"/>
      <c r="F98" s="904"/>
      <c r="G98" s="226"/>
      <c r="H98" s="371"/>
      <c r="I98" s="371"/>
      <c r="J98" s="946"/>
      <c r="K98" s="371"/>
      <c r="L98" s="846"/>
    </row>
    <row r="99" spans="2:14" x14ac:dyDescent="0.25">
      <c r="B99" s="845"/>
      <c r="C99" s="262" t="s">
        <v>234</v>
      </c>
      <c r="D99" s="263" t="s">
        <v>346</v>
      </c>
      <c r="E99" s="264" t="s">
        <v>347</v>
      </c>
      <c r="F99" s="865"/>
      <c r="G99" s="371"/>
      <c r="H99" s="371"/>
      <c r="I99" s="371"/>
      <c r="J99" s="371"/>
      <c r="K99" s="371"/>
      <c r="L99" s="846"/>
    </row>
    <row r="100" spans="2:14" x14ac:dyDescent="0.25">
      <c r="B100" s="845"/>
      <c r="C100" s="265" t="s">
        <v>348</v>
      </c>
      <c r="D100" s="266">
        <v>305131780</v>
      </c>
      <c r="E100" s="267"/>
      <c r="F100" s="865"/>
      <c r="G100" s="371"/>
      <c r="H100" s="371"/>
      <c r="I100" s="371"/>
      <c r="J100" s="865"/>
      <c r="K100" s="371"/>
      <c r="L100" s="846"/>
    </row>
    <row r="101" spans="2:14" x14ac:dyDescent="0.25">
      <c r="B101" s="845"/>
      <c r="C101" s="268" t="s">
        <v>349</v>
      </c>
      <c r="D101" s="269">
        <v>26101464</v>
      </c>
      <c r="E101" s="270"/>
      <c r="F101" s="935"/>
      <c r="G101" s="936"/>
      <c r="H101" s="865"/>
      <c r="I101" s="718"/>
      <c r="J101" s="371"/>
      <c r="K101" s="371"/>
      <c r="L101" s="846"/>
      <c r="N101" s="505"/>
    </row>
    <row r="102" spans="2:14" x14ac:dyDescent="0.25">
      <c r="B102" s="845"/>
      <c r="C102" s="271" t="s">
        <v>350</v>
      </c>
      <c r="D102" s="272">
        <v>331233244</v>
      </c>
      <c r="E102" s="230"/>
      <c r="F102" s="865"/>
      <c r="G102" s="371"/>
      <c r="H102" s="865"/>
      <c r="I102" s="371"/>
      <c r="J102" s="371"/>
      <c r="K102" s="371"/>
      <c r="L102" s="846"/>
      <c r="N102" s="505"/>
    </row>
    <row r="103" spans="2:14" ht="15.75" thickBot="1" x14ac:dyDescent="0.3">
      <c r="B103" s="845"/>
      <c r="C103" s="603" t="s">
        <v>351</v>
      </c>
      <c r="D103" s="273">
        <v>-27686783</v>
      </c>
      <c r="E103" s="230"/>
      <c r="F103" s="865"/>
      <c r="G103" s="371"/>
      <c r="H103" s="371"/>
      <c r="I103" s="371"/>
      <c r="J103" s="371"/>
      <c r="K103" s="371"/>
      <c r="L103" s="846"/>
      <c r="N103" s="505"/>
    </row>
    <row r="104" spans="2:14" ht="15.75" thickBot="1" x14ac:dyDescent="0.3">
      <c r="B104" s="845"/>
      <c r="C104" s="274" t="s">
        <v>352</v>
      </c>
      <c r="D104" s="275">
        <v>303546461</v>
      </c>
      <c r="E104" s="276"/>
      <c r="F104" s="865"/>
      <c r="G104" s="371"/>
      <c r="H104" s="371"/>
      <c r="I104" s="371"/>
      <c r="J104" s="371"/>
      <c r="K104" s="943">
        <f>+D104-'[1]Balance Gral.'!C88</f>
        <v>-27686783</v>
      </c>
      <c r="L104" s="944"/>
      <c r="M104" s="604"/>
      <c r="N104" s="505"/>
    </row>
    <row r="105" spans="2:14" ht="15.75" thickBot="1" x14ac:dyDescent="0.3">
      <c r="B105" s="845"/>
      <c r="C105" s="277" t="s">
        <v>353</v>
      </c>
      <c r="D105" s="237">
        <v>216142712</v>
      </c>
      <c r="E105" s="238">
        <v>0</v>
      </c>
      <c r="F105" s="865"/>
      <c r="G105" s="865"/>
      <c r="H105" s="865"/>
      <c r="I105" s="371"/>
      <c r="J105" s="371"/>
      <c r="K105" s="945"/>
      <c r="L105" s="944"/>
      <c r="M105" s="604"/>
      <c r="N105" s="505"/>
    </row>
    <row r="106" spans="2:14" x14ac:dyDescent="0.25">
      <c r="B106" s="845"/>
      <c r="C106" s="865"/>
      <c r="D106" s="865"/>
      <c r="E106" s="865"/>
      <c r="F106" s="865"/>
      <c r="G106" s="865"/>
      <c r="H106" s="865"/>
      <c r="I106" s="371"/>
      <c r="J106" s="371"/>
      <c r="K106" s="945"/>
      <c r="L106" s="944"/>
      <c r="M106" s="604"/>
    </row>
    <row r="107" spans="2:14" ht="15.75" thickBot="1" x14ac:dyDescent="0.3">
      <c r="B107" s="845"/>
      <c r="C107" s="865"/>
      <c r="D107" s="865"/>
      <c r="E107" s="865"/>
      <c r="F107" s="865"/>
      <c r="G107" s="865"/>
      <c r="H107" s="865"/>
      <c r="I107" s="371"/>
      <c r="J107" s="371"/>
      <c r="K107" s="945"/>
      <c r="L107" s="944"/>
      <c r="M107" s="604"/>
    </row>
    <row r="108" spans="2:14" ht="18.75" customHeight="1" thickBot="1" x14ac:dyDescent="0.3">
      <c r="B108" s="845"/>
      <c r="C108" s="278" t="s">
        <v>354</v>
      </c>
      <c r="D108" s="279"/>
      <c r="E108" s="280"/>
      <c r="F108" s="865"/>
      <c r="G108" s="865"/>
      <c r="H108" s="865"/>
      <c r="I108" s="371"/>
      <c r="J108" s="371"/>
      <c r="K108" s="945"/>
      <c r="L108" s="944"/>
      <c r="M108" s="604"/>
    </row>
    <row r="109" spans="2:14" ht="27" customHeight="1" x14ac:dyDescent="0.25">
      <c r="B109" s="845"/>
      <c r="C109" s="262" t="s">
        <v>234</v>
      </c>
      <c r="D109" s="263" t="s">
        <v>346</v>
      </c>
      <c r="E109" s="264" t="s">
        <v>347</v>
      </c>
      <c r="F109" s="865"/>
      <c r="G109" s="865"/>
      <c r="H109" s="865"/>
      <c r="I109" s="371"/>
      <c r="J109" s="371"/>
      <c r="K109" s="945"/>
      <c r="L109" s="944"/>
      <c r="M109" s="604"/>
    </row>
    <row r="110" spans="2:14" x14ac:dyDescent="0.25">
      <c r="B110" s="845"/>
      <c r="C110" s="265" t="s">
        <v>355</v>
      </c>
      <c r="D110" s="266">
        <v>512389708</v>
      </c>
      <c r="E110" s="195">
        <v>0</v>
      </c>
      <c r="F110" s="865"/>
      <c r="G110" s="865"/>
      <c r="H110" s="865"/>
      <c r="I110" s="371"/>
      <c r="J110" s="371"/>
      <c r="K110" s="945"/>
      <c r="L110" s="944"/>
      <c r="M110" s="604"/>
    </row>
    <row r="111" spans="2:14" x14ac:dyDescent="0.25">
      <c r="B111" s="845"/>
      <c r="C111" s="603" t="s">
        <v>356</v>
      </c>
      <c r="D111" s="266">
        <v>0</v>
      </c>
      <c r="E111" s="195">
        <v>174397027</v>
      </c>
      <c r="F111" s="865"/>
      <c r="G111" s="865"/>
      <c r="H111" s="865"/>
      <c r="I111" s="371"/>
      <c r="J111" s="371"/>
      <c r="K111" s="945"/>
      <c r="L111" s="944"/>
      <c r="M111" s="604"/>
    </row>
    <row r="112" spans="2:14" x14ac:dyDescent="0.25">
      <c r="B112" s="845"/>
      <c r="C112" s="603" t="s">
        <v>357</v>
      </c>
      <c r="D112" s="266">
        <v>0</v>
      </c>
      <c r="E112" s="195">
        <v>-84042</v>
      </c>
      <c r="F112" s="865"/>
      <c r="G112" s="865"/>
      <c r="H112" s="865"/>
      <c r="I112" s="371"/>
      <c r="J112" s="371"/>
      <c r="K112" s="945"/>
      <c r="L112" s="944"/>
      <c r="M112" s="604"/>
    </row>
    <row r="113" spans="2:14" x14ac:dyDescent="0.25">
      <c r="B113" s="845"/>
      <c r="C113" s="603" t="s">
        <v>358</v>
      </c>
      <c r="D113" s="266">
        <v>4757251</v>
      </c>
      <c r="E113" s="195">
        <v>64677995.582191773</v>
      </c>
      <c r="F113" s="865"/>
      <c r="G113" s="865"/>
      <c r="H113" s="865"/>
      <c r="I113" s="371"/>
      <c r="J113" s="371"/>
      <c r="K113" s="945"/>
      <c r="L113" s="944"/>
      <c r="M113" s="604"/>
    </row>
    <row r="114" spans="2:14" ht="15.75" thickBot="1" x14ac:dyDescent="0.3">
      <c r="B114" s="845"/>
      <c r="C114" s="603" t="s">
        <v>562</v>
      </c>
      <c r="D114" s="266">
        <v>19134918</v>
      </c>
      <c r="E114" s="195">
        <v>0</v>
      </c>
      <c r="F114" s="865"/>
      <c r="G114" s="865"/>
      <c r="H114" s="865"/>
      <c r="I114" s="371"/>
      <c r="J114" s="371"/>
      <c r="K114" s="945"/>
      <c r="L114" s="944"/>
      <c r="M114" s="604"/>
    </row>
    <row r="115" spans="2:14" ht="15.75" thickBot="1" x14ac:dyDescent="0.3">
      <c r="B115" s="845"/>
      <c r="C115" s="281" t="s">
        <v>352</v>
      </c>
      <c r="D115" s="256">
        <v>536281877</v>
      </c>
      <c r="E115" s="282">
        <v>238990980.58219177</v>
      </c>
      <c r="F115" s="865"/>
      <c r="G115" s="865"/>
      <c r="H115" s="865"/>
      <c r="I115" s="371"/>
      <c r="J115" s="371"/>
      <c r="K115" s="945"/>
      <c r="L115" s="944"/>
      <c r="M115" s="604"/>
      <c r="N115" s="505"/>
    </row>
    <row r="116" spans="2:14" ht="15.75" thickBot="1" x14ac:dyDescent="0.3">
      <c r="B116" s="845"/>
      <c r="C116" s="277" t="s">
        <v>353</v>
      </c>
      <c r="D116" s="237">
        <v>442035991</v>
      </c>
      <c r="E116" s="238">
        <v>392808091</v>
      </c>
      <c r="F116" s="865"/>
      <c r="G116" s="865"/>
      <c r="H116" s="865"/>
      <c r="I116" s="371"/>
      <c r="J116" s="371"/>
      <c r="K116" s="945"/>
      <c r="L116" s="944"/>
      <c r="M116" s="604"/>
      <c r="N116" s="505"/>
    </row>
    <row r="117" spans="2:14" ht="12" customHeight="1" thickBot="1" x14ac:dyDescent="0.3">
      <c r="B117" s="845"/>
      <c r="C117" s="904"/>
      <c r="D117" s="904"/>
      <c r="E117" s="904"/>
      <c r="F117" s="865"/>
      <c r="G117" s="865"/>
      <c r="H117" s="865"/>
      <c r="I117" s="371"/>
      <c r="J117" s="371"/>
      <c r="K117" s="945"/>
      <c r="L117" s="944"/>
      <c r="M117" s="604"/>
    </row>
    <row r="118" spans="2:14" ht="15.75" thickBot="1" x14ac:dyDescent="0.3">
      <c r="B118" s="845"/>
      <c r="C118" s="1134" t="s">
        <v>359</v>
      </c>
      <c r="D118" s="1135"/>
      <c r="E118" s="1136"/>
      <c r="F118" s="865"/>
      <c r="G118" s="865"/>
      <c r="H118" s="865"/>
      <c r="I118" s="371"/>
      <c r="J118" s="371"/>
      <c r="K118" s="945"/>
      <c r="L118" s="944"/>
      <c r="M118" s="604"/>
    </row>
    <row r="119" spans="2:14" ht="28.5" customHeight="1" x14ac:dyDescent="0.25">
      <c r="B119" s="845"/>
      <c r="C119" s="262" t="s">
        <v>234</v>
      </c>
      <c r="D119" s="283" t="s">
        <v>301</v>
      </c>
      <c r="E119" s="254" t="s">
        <v>302</v>
      </c>
      <c r="F119" s="865"/>
      <c r="G119" s="865"/>
      <c r="H119" s="865"/>
      <c r="I119" s="371"/>
      <c r="J119" s="371"/>
      <c r="K119" s="945"/>
      <c r="L119" s="944"/>
      <c r="M119" s="604"/>
    </row>
    <row r="120" spans="2:14" x14ac:dyDescent="0.25">
      <c r="B120" s="845"/>
      <c r="C120" s="605" t="s">
        <v>587</v>
      </c>
      <c r="D120" s="423">
        <v>0</v>
      </c>
      <c r="E120" s="423">
        <v>0</v>
      </c>
      <c r="F120" s="865"/>
      <c r="G120" s="865"/>
      <c r="H120" s="865"/>
      <c r="I120" s="371"/>
      <c r="J120" s="371"/>
      <c r="K120" s="945"/>
      <c r="L120" s="944"/>
      <c r="M120" s="604"/>
    </row>
    <row r="121" spans="2:14" x14ac:dyDescent="0.25">
      <c r="B121" s="845"/>
      <c r="C121" s="606" t="s">
        <v>360</v>
      </c>
      <c r="D121" s="423">
        <v>9056842</v>
      </c>
      <c r="E121" s="423">
        <v>9056842</v>
      </c>
      <c r="F121" s="865"/>
      <c r="G121" s="865"/>
      <c r="H121" s="865"/>
      <c r="I121" s="371"/>
      <c r="J121" s="371"/>
      <c r="K121" s="945"/>
      <c r="L121" s="944"/>
      <c r="M121" s="604"/>
    </row>
    <row r="122" spans="2:14" ht="15.75" customHeight="1" x14ac:dyDescent="0.25">
      <c r="B122" s="845"/>
      <c r="C122" s="607" t="s">
        <v>361</v>
      </c>
      <c r="D122" s="537">
        <v>1253728</v>
      </c>
      <c r="E122" s="537">
        <v>650000</v>
      </c>
      <c r="F122" s="865"/>
      <c r="G122" s="865"/>
      <c r="H122" s="865"/>
      <c r="I122" s="371"/>
      <c r="J122" s="371"/>
      <c r="K122" s="945"/>
      <c r="L122" s="944"/>
      <c r="M122" s="604"/>
    </row>
    <row r="123" spans="2:14" x14ac:dyDescent="0.25">
      <c r="B123" s="845"/>
      <c r="C123" s="536" t="s">
        <v>362</v>
      </c>
      <c r="D123" s="608">
        <v>0</v>
      </c>
      <c r="E123" s="537">
        <v>25091953</v>
      </c>
      <c r="F123" s="865"/>
      <c r="G123" s="865"/>
      <c r="H123" s="865"/>
      <c r="I123" s="371"/>
      <c r="J123" s="371"/>
      <c r="K123" s="945"/>
      <c r="L123" s="944"/>
      <c r="M123" s="604"/>
    </row>
    <row r="124" spans="2:14" x14ac:dyDescent="0.25">
      <c r="B124" s="845"/>
      <c r="C124" s="536" t="s">
        <v>747</v>
      </c>
      <c r="D124" s="608">
        <v>22188451</v>
      </c>
      <c r="E124" s="608">
        <v>20120005</v>
      </c>
      <c r="F124" s="865"/>
      <c r="G124" s="865"/>
      <c r="H124" s="865"/>
      <c r="I124" s="371"/>
      <c r="J124" s="371"/>
      <c r="K124" s="945"/>
      <c r="L124" s="944"/>
      <c r="M124" s="604"/>
    </row>
    <row r="125" spans="2:14" x14ac:dyDescent="0.25">
      <c r="B125" s="845"/>
      <c r="C125" s="606" t="s">
        <v>588</v>
      </c>
      <c r="D125" s="423">
        <v>0</v>
      </c>
      <c r="E125" s="608">
        <v>3600000000</v>
      </c>
      <c r="F125" s="865"/>
      <c r="G125" s="865"/>
      <c r="H125" s="865"/>
      <c r="I125" s="371"/>
      <c r="J125" s="371"/>
      <c r="K125" s="945"/>
      <c r="L125" s="944"/>
      <c r="M125" s="604"/>
    </row>
    <row r="126" spans="2:14" x14ac:dyDescent="0.25">
      <c r="B126" s="845"/>
      <c r="C126" s="607" t="s">
        <v>363</v>
      </c>
      <c r="D126" s="423">
        <v>12388500</v>
      </c>
      <c r="E126" s="423">
        <v>12888500</v>
      </c>
      <c r="F126" s="865"/>
      <c r="G126" s="865"/>
      <c r="H126" s="865"/>
      <c r="I126" s="865"/>
      <c r="J126" s="371"/>
      <c r="K126" s="945"/>
      <c r="L126" s="944"/>
      <c r="M126" s="604"/>
    </row>
    <row r="127" spans="2:14" x14ac:dyDescent="0.25">
      <c r="B127" s="845"/>
      <c r="C127" s="607" t="s">
        <v>364</v>
      </c>
      <c r="D127" s="423">
        <v>3982036142.1518002</v>
      </c>
      <c r="E127" s="423">
        <v>4099926381.3840003</v>
      </c>
      <c r="F127" s="865"/>
      <c r="G127" s="865"/>
      <c r="H127" s="865"/>
      <c r="I127" s="865"/>
      <c r="J127" s="865"/>
      <c r="K127" s="945"/>
      <c r="L127" s="944"/>
      <c r="M127" s="604"/>
    </row>
    <row r="128" spans="2:14" hidden="1" x14ac:dyDescent="0.25">
      <c r="B128" s="845"/>
      <c r="C128" s="606"/>
      <c r="D128" s="423"/>
      <c r="E128" s="423"/>
      <c r="F128" s="865"/>
      <c r="G128" s="865"/>
      <c r="H128" s="865"/>
      <c r="I128" s="371"/>
      <c r="J128" s="371"/>
      <c r="K128" s="945"/>
      <c r="L128" s="944"/>
      <c r="M128" s="604"/>
    </row>
    <row r="129" spans="2:14" hidden="1" x14ac:dyDescent="0.25">
      <c r="B129" s="845"/>
      <c r="C129" s="606"/>
      <c r="D129" s="423"/>
      <c r="E129" s="423"/>
      <c r="F129" s="865"/>
      <c r="G129" s="865"/>
      <c r="H129" s="865"/>
      <c r="I129" s="371"/>
      <c r="J129" s="371"/>
      <c r="K129" s="945"/>
      <c r="L129" s="944"/>
      <c r="M129" s="604"/>
    </row>
    <row r="130" spans="2:14" hidden="1" x14ac:dyDescent="0.25">
      <c r="B130" s="845"/>
      <c r="C130" s="606"/>
      <c r="D130" s="423"/>
      <c r="E130" s="423"/>
      <c r="F130" s="865"/>
      <c r="G130" s="865"/>
      <c r="H130" s="865"/>
      <c r="I130" s="371"/>
      <c r="J130" s="371"/>
      <c r="K130" s="945"/>
      <c r="L130" s="944"/>
      <c r="M130" s="604"/>
    </row>
    <row r="131" spans="2:14" hidden="1" x14ac:dyDescent="0.25">
      <c r="B131" s="845"/>
      <c r="C131" s="606"/>
      <c r="D131" s="423"/>
      <c r="E131" s="423"/>
      <c r="F131" s="865"/>
      <c r="G131" s="865"/>
      <c r="H131" s="865"/>
      <c r="I131" s="371"/>
      <c r="J131" s="371"/>
      <c r="K131" s="945"/>
      <c r="L131" s="944"/>
      <c r="M131" s="604"/>
    </row>
    <row r="132" spans="2:14" hidden="1" x14ac:dyDescent="0.25">
      <c r="B132" s="845"/>
      <c r="C132" s="606"/>
      <c r="D132" s="423"/>
      <c r="E132" s="423"/>
      <c r="F132" s="865"/>
      <c r="G132" s="865"/>
      <c r="H132" s="865"/>
      <c r="I132" s="371"/>
      <c r="J132" s="371"/>
      <c r="K132" s="945"/>
      <c r="L132" s="944"/>
      <c r="M132" s="604"/>
    </row>
    <row r="133" spans="2:14" hidden="1" x14ac:dyDescent="0.25">
      <c r="B133" s="845"/>
      <c r="C133" s="606"/>
      <c r="D133" s="423"/>
      <c r="E133" s="423"/>
      <c r="F133" s="865"/>
      <c r="G133" s="865"/>
      <c r="H133" s="865"/>
      <c r="I133" s="371"/>
      <c r="J133" s="371"/>
      <c r="K133" s="945"/>
      <c r="L133" s="944"/>
      <c r="M133" s="604"/>
    </row>
    <row r="134" spans="2:14" hidden="1" x14ac:dyDescent="0.25">
      <c r="B134" s="845"/>
      <c r="C134" s="606"/>
      <c r="D134" s="423"/>
      <c r="E134" s="423"/>
      <c r="F134" s="865"/>
      <c r="G134" s="865"/>
      <c r="H134" s="865"/>
      <c r="I134" s="371"/>
      <c r="J134" s="371"/>
      <c r="K134" s="945"/>
      <c r="L134" s="944"/>
      <c r="M134" s="604"/>
    </row>
    <row r="135" spans="2:14" ht="15.75" thickBot="1" x14ac:dyDescent="0.3">
      <c r="B135" s="845"/>
      <c r="C135" s="609" t="s">
        <v>66</v>
      </c>
      <c r="D135" s="427">
        <v>393478135.50580001</v>
      </c>
      <c r="E135" s="427">
        <v>399542839.64040005</v>
      </c>
      <c r="F135" s="865"/>
      <c r="G135" s="865"/>
      <c r="H135" s="865"/>
      <c r="I135" s="371"/>
      <c r="J135" s="371"/>
      <c r="K135" s="945"/>
      <c r="L135" s="944"/>
      <c r="M135" s="604"/>
    </row>
    <row r="136" spans="2:14" ht="19.5" customHeight="1" thickBot="1" x14ac:dyDescent="0.3">
      <c r="B136" s="845"/>
      <c r="C136" s="284" t="s">
        <v>365</v>
      </c>
      <c r="D136" s="247">
        <v>4420401798.6576004</v>
      </c>
      <c r="E136" s="285">
        <v>8167276521.0244007</v>
      </c>
      <c r="F136" s="865"/>
      <c r="G136" s="865"/>
      <c r="H136" s="865"/>
      <c r="I136" s="908"/>
      <c r="J136" s="943">
        <f>+H136-I136</f>
        <v>0</v>
      </c>
      <c r="K136" s="943">
        <f>D136-'[1]Activo-Pasivo'!B25</f>
        <v>1</v>
      </c>
      <c r="L136" s="911"/>
      <c r="M136" s="604"/>
      <c r="N136" s="505"/>
    </row>
    <row r="137" spans="2:14" x14ac:dyDescent="0.25">
      <c r="B137" s="845"/>
      <c r="C137" s="865"/>
      <c r="D137" s="865"/>
      <c r="E137" s="865"/>
      <c r="F137" s="865"/>
      <c r="G137" s="865"/>
      <c r="H137" s="865"/>
      <c r="I137" s="371"/>
      <c r="J137" s="371"/>
      <c r="K137" s="945"/>
      <c r="L137" s="944"/>
      <c r="M137" s="604"/>
    </row>
    <row r="138" spans="2:14" ht="15.75" thickBot="1" x14ac:dyDescent="0.3">
      <c r="B138" s="845"/>
      <c r="C138" s="913" t="s">
        <v>366</v>
      </c>
      <c r="D138" s="865"/>
      <c r="E138" s="865"/>
      <c r="F138" s="865"/>
      <c r="G138" s="865"/>
      <c r="H138" s="904"/>
      <c r="I138" s="371"/>
      <c r="J138" s="371"/>
      <c r="K138" s="945"/>
      <c r="L138" s="944"/>
      <c r="M138" s="604"/>
    </row>
    <row r="139" spans="2:14" x14ac:dyDescent="0.25">
      <c r="B139" s="845"/>
      <c r="C139" s="1121" t="s">
        <v>736</v>
      </c>
      <c r="D139" s="1122"/>
      <c r="E139" s="1122"/>
      <c r="F139" s="1122"/>
      <c r="G139" s="1122"/>
      <c r="H139" s="1123"/>
      <c r="I139" s="371"/>
      <c r="J139" s="371"/>
      <c r="K139" s="371"/>
      <c r="L139" s="846"/>
    </row>
    <row r="140" spans="2:14" ht="39" x14ac:dyDescent="0.25">
      <c r="B140" s="845"/>
      <c r="C140" s="610" t="s">
        <v>311</v>
      </c>
      <c r="D140" s="286" t="s">
        <v>367</v>
      </c>
      <c r="E140" s="286" t="s">
        <v>313</v>
      </c>
      <c r="F140" s="286" t="s">
        <v>368</v>
      </c>
      <c r="G140" s="286" t="s">
        <v>369</v>
      </c>
      <c r="H140" s="287" t="s">
        <v>370</v>
      </c>
      <c r="I140" s="371"/>
      <c r="J140" s="371"/>
      <c r="K140" s="371"/>
      <c r="L140" s="846"/>
    </row>
    <row r="141" spans="2:14" x14ac:dyDescent="0.25">
      <c r="B141" s="845"/>
      <c r="C141" s="288"/>
      <c r="D141" s="904"/>
      <c r="E141" s="904"/>
      <c r="F141" s="904"/>
      <c r="G141" s="904"/>
      <c r="H141" s="289"/>
      <c r="I141" s="371"/>
      <c r="J141" s="371"/>
      <c r="K141" s="371"/>
      <c r="L141" s="846"/>
    </row>
    <row r="142" spans="2:14" x14ac:dyDescent="0.25">
      <c r="B142" s="845"/>
      <c r="C142" s="290"/>
      <c r="D142" s="291" t="s">
        <v>371</v>
      </c>
      <c r="E142" s="291"/>
      <c r="F142" s="291"/>
      <c r="G142" s="291"/>
      <c r="H142" s="292"/>
      <c r="I142" s="371"/>
      <c r="J142" s="371"/>
      <c r="K142" s="371"/>
      <c r="L142" s="846"/>
    </row>
    <row r="143" spans="2:14" x14ac:dyDescent="0.25">
      <c r="B143" s="845"/>
      <c r="C143" s="290" t="s">
        <v>372</v>
      </c>
      <c r="D143" s="195"/>
      <c r="E143" s="195"/>
      <c r="F143" s="195"/>
      <c r="G143" s="195"/>
      <c r="H143" s="213"/>
      <c r="I143" s="371"/>
      <c r="J143" s="371"/>
      <c r="K143" s="371"/>
      <c r="L143" s="846"/>
    </row>
    <row r="144" spans="2:14" ht="15.75" thickBot="1" x14ac:dyDescent="0.3">
      <c r="B144" s="845"/>
      <c r="C144" s="293" t="s">
        <v>373</v>
      </c>
      <c r="D144" s="196"/>
      <c r="E144" s="196"/>
      <c r="F144" s="196"/>
      <c r="G144" s="196"/>
      <c r="H144" s="294"/>
      <c r="I144" s="371"/>
      <c r="J144" s="371"/>
      <c r="K144" s="371"/>
      <c r="L144" s="846"/>
    </row>
    <row r="145" spans="2:12" ht="13.5" customHeight="1" x14ac:dyDescent="0.25">
      <c r="B145" s="845"/>
      <c r="C145" s="937"/>
      <c r="D145" s="938"/>
      <c r="E145" s="938"/>
      <c r="F145" s="938"/>
      <c r="G145" s="939"/>
      <c r="H145" s="938"/>
      <c r="I145" s="371"/>
      <c r="J145" s="371"/>
      <c r="K145" s="371"/>
      <c r="L145" s="846"/>
    </row>
    <row r="146" spans="2:12" ht="13.5" customHeight="1" x14ac:dyDescent="0.25">
      <c r="B146" s="845"/>
      <c r="C146" s="940"/>
      <c r="D146" s="929"/>
      <c r="E146" s="929"/>
      <c r="F146" s="929"/>
      <c r="G146" s="930"/>
      <c r="H146" s="929"/>
      <c r="I146" s="371"/>
      <c r="J146" s="371"/>
      <c r="K146" s="371"/>
      <c r="L146" s="846"/>
    </row>
    <row r="147" spans="2:12" x14ac:dyDescent="0.25">
      <c r="B147" s="845"/>
      <c r="C147" s="371"/>
      <c r="D147" s="371"/>
      <c r="E147" s="371"/>
      <c r="F147" s="371"/>
      <c r="G147" s="371"/>
      <c r="H147" s="371"/>
      <c r="I147" s="371"/>
      <c r="J147" s="371"/>
      <c r="K147" s="371"/>
      <c r="L147" s="846"/>
    </row>
    <row r="148" spans="2:12" x14ac:dyDescent="0.25">
      <c r="B148" s="845"/>
      <c r="C148" s="371"/>
      <c r="D148" s="371"/>
      <c r="E148" s="371"/>
      <c r="F148" s="371"/>
      <c r="G148" s="371"/>
      <c r="H148" s="371"/>
      <c r="I148" s="371"/>
      <c r="J148" s="371"/>
      <c r="K148" s="371"/>
      <c r="L148" s="846"/>
    </row>
    <row r="149" spans="2:12" x14ac:dyDescent="0.25">
      <c r="B149" s="845"/>
      <c r="C149" s="371"/>
      <c r="D149" s="371"/>
      <c r="E149" s="371"/>
      <c r="F149" s="371"/>
      <c r="G149" s="371"/>
      <c r="H149" s="371"/>
      <c r="I149" s="371"/>
      <c r="J149" s="371"/>
      <c r="K149" s="371"/>
      <c r="L149" s="846"/>
    </row>
    <row r="150" spans="2:12" x14ac:dyDescent="0.25">
      <c r="B150" s="845"/>
      <c r="C150" s="371"/>
      <c r="D150" s="371"/>
      <c r="E150" s="371"/>
      <c r="F150" s="371"/>
      <c r="G150" s="371"/>
      <c r="H150" s="371"/>
      <c r="I150" s="371"/>
      <c r="J150" s="371"/>
      <c r="K150" s="371"/>
      <c r="L150" s="846"/>
    </row>
    <row r="151" spans="2:12" x14ac:dyDescent="0.25">
      <c r="B151" s="845"/>
      <c r="C151" s="371"/>
      <c r="D151" s="371"/>
      <c r="E151" s="371"/>
      <c r="F151" s="371"/>
      <c r="G151" s="371"/>
      <c r="H151" s="371"/>
      <c r="I151" s="371"/>
      <c r="J151" s="371"/>
      <c r="K151" s="371"/>
      <c r="L151" s="846"/>
    </row>
    <row r="152" spans="2:12" x14ac:dyDescent="0.25">
      <c r="B152" s="845"/>
      <c r="C152" s="371"/>
      <c r="D152" s="371"/>
      <c r="E152" s="371"/>
      <c r="F152" s="371"/>
      <c r="G152" s="371"/>
      <c r="H152" s="371"/>
      <c r="I152" s="371"/>
      <c r="J152" s="371"/>
      <c r="K152" s="371"/>
      <c r="L152" s="846"/>
    </row>
    <row r="153" spans="2:12" x14ac:dyDescent="0.25">
      <c r="B153" s="845"/>
      <c r="C153" s="371"/>
      <c r="D153" s="371"/>
      <c r="E153" s="371"/>
      <c r="F153" s="371"/>
      <c r="G153" s="371"/>
      <c r="H153" s="371"/>
      <c r="I153" s="371"/>
      <c r="J153" s="371"/>
      <c r="K153" s="371"/>
      <c r="L153" s="846"/>
    </row>
    <row r="154" spans="2:12" ht="15.75" thickBot="1" x14ac:dyDescent="0.3">
      <c r="B154" s="849"/>
      <c r="C154" s="850"/>
      <c r="D154" s="850"/>
      <c r="E154" s="850"/>
      <c r="F154" s="850"/>
      <c r="G154" s="850"/>
      <c r="H154" s="850"/>
      <c r="I154" s="850"/>
      <c r="J154" s="850"/>
      <c r="K154" s="850"/>
      <c r="L154" s="851"/>
    </row>
  </sheetData>
  <mergeCells count="6">
    <mergeCell ref="C139:H139"/>
    <mergeCell ref="C5:J5"/>
    <mergeCell ref="C6:G7"/>
    <mergeCell ref="H7:J7"/>
    <mergeCell ref="C98:E98"/>
    <mergeCell ref="C118:E118"/>
  </mergeCells>
  <pageMargins left="0.7" right="0.7" top="0.75" bottom="0.75" header="0.3" footer="0.3"/>
  <pageSetup paperSize="9"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69"/>
  <sheetViews>
    <sheetView tabSelected="1" topLeftCell="A31" workbookViewId="0">
      <selection activeCell="F46" sqref="F46"/>
    </sheetView>
  </sheetViews>
  <sheetFormatPr baseColWidth="10" defaultRowHeight="15" x14ac:dyDescent="0.25"/>
  <cols>
    <col min="2" max="2" width="3.28515625" customWidth="1"/>
    <col min="3" max="3" width="24.140625" customWidth="1"/>
    <col min="4" max="4" width="16.7109375" customWidth="1"/>
    <col min="5" max="5" width="13.28515625" customWidth="1"/>
    <col min="6" max="6" width="14.42578125" customWidth="1"/>
    <col min="7" max="7" width="14.28515625" customWidth="1"/>
    <col min="8" max="8" width="18.42578125" customWidth="1"/>
    <col min="9" max="9" width="21.140625" customWidth="1"/>
    <col min="10" max="10" width="16.42578125" customWidth="1"/>
    <col min="11" max="11" width="11.42578125" customWidth="1"/>
    <col min="12" max="12" width="12.42578125" customWidth="1"/>
    <col min="13" max="13" width="16.28515625" customWidth="1"/>
    <col min="14" max="14" width="5.140625" customWidth="1"/>
    <col min="255" max="255" width="24.140625" customWidth="1"/>
    <col min="256" max="256" width="16.7109375" customWidth="1"/>
    <col min="257" max="257" width="15.7109375" customWidth="1"/>
    <col min="258" max="258" width="16.42578125" customWidth="1"/>
    <col min="259" max="259" width="14.28515625" customWidth="1"/>
    <col min="260" max="260" width="18.42578125" customWidth="1"/>
    <col min="261" max="261" width="24.5703125" customWidth="1"/>
    <col min="262" max="262" width="20.7109375" customWidth="1"/>
    <col min="263" max="263" width="16" customWidth="1"/>
    <col min="264" max="264" width="16.5703125" customWidth="1"/>
    <col min="265" max="266" width="16.28515625" customWidth="1"/>
    <col min="267" max="267" width="3.42578125" customWidth="1"/>
    <col min="268" max="268" width="15.28515625" bestFit="1" customWidth="1"/>
    <col min="511" max="511" width="24.140625" customWidth="1"/>
    <col min="512" max="512" width="16.7109375" customWidth="1"/>
    <col min="513" max="513" width="15.7109375" customWidth="1"/>
    <col min="514" max="514" width="16.42578125" customWidth="1"/>
    <col min="515" max="515" width="14.28515625" customWidth="1"/>
    <col min="516" max="516" width="18.42578125" customWidth="1"/>
    <col min="517" max="517" width="24.5703125" customWidth="1"/>
    <col min="518" max="518" width="20.7109375" customWidth="1"/>
    <col min="519" max="519" width="16" customWidth="1"/>
    <col min="520" max="520" width="16.5703125" customWidth="1"/>
    <col min="521" max="522" width="16.28515625" customWidth="1"/>
    <col min="523" max="523" width="3.42578125" customWidth="1"/>
    <col min="524" max="524" width="15.28515625" bestFit="1" customWidth="1"/>
    <col min="767" max="767" width="24.140625" customWidth="1"/>
    <col min="768" max="768" width="16.7109375" customWidth="1"/>
    <col min="769" max="769" width="15.7109375" customWidth="1"/>
    <col min="770" max="770" width="16.42578125" customWidth="1"/>
    <col min="771" max="771" width="14.28515625" customWidth="1"/>
    <col min="772" max="772" width="18.42578125" customWidth="1"/>
    <col min="773" max="773" width="24.5703125" customWidth="1"/>
    <col min="774" max="774" width="20.7109375" customWidth="1"/>
    <col min="775" max="775" width="16" customWidth="1"/>
    <col min="776" max="776" width="16.5703125" customWidth="1"/>
    <col min="777" max="778" width="16.28515625" customWidth="1"/>
    <col min="779" max="779" width="3.42578125" customWidth="1"/>
    <col min="780" max="780" width="15.28515625" bestFit="1" customWidth="1"/>
    <col min="1023" max="1023" width="24.140625" customWidth="1"/>
    <col min="1024" max="1024" width="16.7109375" customWidth="1"/>
    <col min="1025" max="1025" width="15.7109375" customWidth="1"/>
    <col min="1026" max="1026" width="16.42578125" customWidth="1"/>
    <col min="1027" max="1027" width="14.28515625" customWidth="1"/>
    <col min="1028" max="1028" width="18.42578125" customWidth="1"/>
    <col min="1029" max="1029" width="24.5703125" customWidth="1"/>
    <col min="1030" max="1030" width="20.7109375" customWidth="1"/>
    <col min="1031" max="1031" width="16" customWidth="1"/>
    <col min="1032" max="1032" width="16.5703125" customWidth="1"/>
    <col min="1033" max="1034" width="16.28515625" customWidth="1"/>
    <col min="1035" max="1035" width="3.42578125" customWidth="1"/>
    <col min="1036" max="1036" width="15.28515625" bestFit="1" customWidth="1"/>
    <col min="1279" max="1279" width="24.140625" customWidth="1"/>
    <col min="1280" max="1280" width="16.7109375" customWidth="1"/>
    <col min="1281" max="1281" width="15.7109375" customWidth="1"/>
    <col min="1282" max="1282" width="16.42578125" customWidth="1"/>
    <col min="1283" max="1283" width="14.28515625" customWidth="1"/>
    <col min="1284" max="1284" width="18.42578125" customWidth="1"/>
    <col min="1285" max="1285" width="24.5703125" customWidth="1"/>
    <col min="1286" max="1286" width="20.7109375" customWidth="1"/>
    <col min="1287" max="1287" width="16" customWidth="1"/>
    <col min="1288" max="1288" width="16.5703125" customWidth="1"/>
    <col min="1289" max="1290" width="16.28515625" customWidth="1"/>
    <col min="1291" max="1291" width="3.42578125" customWidth="1"/>
    <col min="1292" max="1292" width="15.28515625" bestFit="1" customWidth="1"/>
    <col min="1535" max="1535" width="24.140625" customWidth="1"/>
    <col min="1536" max="1536" width="16.7109375" customWidth="1"/>
    <col min="1537" max="1537" width="15.7109375" customWidth="1"/>
    <col min="1538" max="1538" width="16.42578125" customWidth="1"/>
    <col min="1539" max="1539" width="14.28515625" customWidth="1"/>
    <col min="1540" max="1540" width="18.42578125" customWidth="1"/>
    <col min="1541" max="1541" width="24.5703125" customWidth="1"/>
    <col min="1542" max="1542" width="20.7109375" customWidth="1"/>
    <col min="1543" max="1543" width="16" customWidth="1"/>
    <col min="1544" max="1544" width="16.5703125" customWidth="1"/>
    <col min="1545" max="1546" width="16.28515625" customWidth="1"/>
    <col min="1547" max="1547" width="3.42578125" customWidth="1"/>
    <col min="1548" max="1548" width="15.28515625" bestFit="1" customWidth="1"/>
    <col min="1791" max="1791" width="24.140625" customWidth="1"/>
    <col min="1792" max="1792" width="16.7109375" customWidth="1"/>
    <col min="1793" max="1793" width="15.7109375" customWidth="1"/>
    <col min="1794" max="1794" width="16.42578125" customWidth="1"/>
    <col min="1795" max="1795" width="14.28515625" customWidth="1"/>
    <col min="1796" max="1796" width="18.42578125" customWidth="1"/>
    <col min="1797" max="1797" width="24.5703125" customWidth="1"/>
    <col min="1798" max="1798" width="20.7109375" customWidth="1"/>
    <col min="1799" max="1799" width="16" customWidth="1"/>
    <col min="1800" max="1800" width="16.5703125" customWidth="1"/>
    <col min="1801" max="1802" width="16.28515625" customWidth="1"/>
    <col min="1803" max="1803" width="3.42578125" customWidth="1"/>
    <col min="1804" max="1804" width="15.28515625" bestFit="1" customWidth="1"/>
    <col min="2047" max="2047" width="24.140625" customWidth="1"/>
    <col min="2048" max="2048" width="16.7109375" customWidth="1"/>
    <col min="2049" max="2049" width="15.7109375" customWidth="1"/>
    <col min="2050" max="2050" width="16.42578125" customWidth="1"/>
    <col min="2051" max="2051" width="14.28515625" customWidth="1"/>
    <col min="2052" max="2052" width="18.42578125" customWidth="1"/>
    <col min="2053" max="2053" width="24.5703125" customWidth="1"/>
    <col min="2054" max="2054" width="20.7109375" customWidth="1"/>
    <col min="2055" max="2055" width="16" customWidth="1"/>
    <col min="2056" max="2056" width="16.5703125" customWidth="1"/>
    <col min="2057" max="2058" width="16.28515625" customWidth="1"/>
    <col min="2059" max="2059" width="3.42578125" customWidth="1"/>
    <col min="2060" max="2060" width="15.28515625" bestFit="1" customWidth="1"/>
    <col min="2303" max="2303" width="24.140625" customWidth="1"/>
    <col min="2304" max="2304" width="16.7109375" customWidth="1"/>
    <col min="2305" max="2305" width="15.7109375" customWidth="1"/>
    <col min="2306" max="2306" width="16.42578125" customWidth="1"/>
    <col min="2307" max="2307" width="14.28515625" customWidth="1"/>
    <col min="2308" max="2308" width="18.42578125" customWidth="1"/>
    <col min="2309" max="2309" width="24.5703125" customWidth="1"/>
    <col min="2310" max="2310" width="20.7109375" customWidth="1"/>
    <col min="2311" max="2311" width="16" customWidth="1"/>
    <col min="2312" max="2312" width="16.5703125" customWidth="1"/>
    <col min="2313" max="2314" width="16.28515625" customWidth="1"/>
    <col min="2315" max="2315" width="3.42578125" customWidth="1"/>
    <col min="2316" max="2316" width="15.28515625" bestFit="1" customWidth="1"/>
    <col min="2559" max="2559" width="24.140625" customWidth="1"/>
    <col min="2560" max="2560" width="16.7109375" customWidth="1"/>
    <col min="2561" max="2561" width="15.7109375" customWidth="1"/>
    <col min="2562" max="2562" width="16.42578125" customWidth="1"/>
    <col min="2563" max="2563" width="14.28515625" customWidth="1"/>
    <col min="2564" max="2564" width="18.42578125" customWidth="1"/>
    <col min="2565" max="2565" width="24.5703125" customWidth="1"/>
    <col min="2566" max="2566" width="20.7109375" customWidth="1"/>
    <col min="2567" max="2567" width="16" customWidth="1"/>
    <col min="2568" max="2568" width="16.5703125" customWidth="1"/>
    <col min="2569" max="2570" width="16.28515625" customWidth="1"/>
    <col min="2571" max="2571" width="3.42578125" customWidth="1"/>
    <col min="2572" max="2572" width="15.28515625" bestFit="1" customWidth="1"/>
    <col min="2815" max="2815" width="24.140625" customWidth="1"/>
    <col min="2816" max="2816" width="16.7109375" customWidth="1"/>
    <col min="2817" max="2817" width="15.7109375" customWidth="1"/>
    <col min="2818" max="2818" width="16.42578125" customWidth="1"/>
    <col min="2819" max="2819" width="14.28515625" customWidth="1"/>
    <col min="2820" max="2820" width="18.42578125" customWidth="1"/>
    <col min="2821" max="2821" width="24.5703125" customWidth="1"/>
    <col min="2822" max="2822" width="20.7109375" customWidth="1"/>
    <col min="2823" max="2823" width="16" customWidth="1"/>
    <col min="2824" max="2824" width="16.5703125" customWidth="1"/>
    <col min="2825" max="2826" width="16.28515625" customWidth="1"/>
    <col min="2827" max="2827" width="3.42578125" customWidth="1"/>
    <col min="2828" max="2828" width="15.28515625" bestFit="1" customWidth="1"/>
    <col min="3071" max="3071" width="24.140625" customWidth="1"/>
    <col min="3072" max="3072" width="16.7109375" customWidth="1"/>
    <col min="3073" max="3073" width="15.7109375" customWidth="1"/>
    <col min="3074" max="3074" width="16.42578125" customWidth="1"/>
    <col min="3075" max="3075" width="14.28515625" customWidth="1"/>
    <col min="3076" max="3076" width="18.42578125" customWidth="1"/>
    <col min="3077" max="3077" width="24.5703125" customWidth="1"/>
    <col min="3078" max="3078" width="20.7109375" customWidth="1"/>
    <col min="3079" max="3079" width="16" customWidth="1"/>
    <col min="3080" max="3080" width="16.5703125" customWidth="1"/>
    <col min="3081" max="3082" width="16.28515625" customWidth="1"/>
    <col min="3083" max="3083" width="3.42578125" customWidth="1"/>
    <col min="3084" max="3084" width="15.28515625" bestFit="1" customWidth="1"/>
    <col min="3327" max="3327" width="24.140625" customWidth="1"/>
    <col min="3328" max="3328" width="16.7109375" customWidth="1"/>
    <col min="3329" max="3329" width="15.7109375" customWidth="1"/>
    <col min="3330" max="3330" width="16.42578125" customWidth="1"/>
    <col min="3331" max="3331" width="14.28515625" customWidth="1"/>
    <col min="3332" max="3332" width="18.42578125" customWidth="1"/>
    <col min="3333" max="3333" width="24.5703125" customWidth="1"/>
    <col min="3334" max="3334" width="20.7109375" customWidth="1"/>
    <col min="3335" max="3335" width="16" customWidth="1"/>
    <col min="3336" max="3336" width="16.5703125" customWidth="1"/>
    <col min="3337" max="3338" width="16.28515625" customWidth="1"/>
    <col min="3339" max="3339" width="3.42578125" customWidth="1"/>
    <col min="3340" max="3340" width="15.28515625" bestFit="1" customWidth="1"/>
    <col min="3583" max="3583" width="24.140625" customWidth="1"/>
    <col min="3584" max="3584" width="16.7109375" customWidth="1"/>
    <col min="3585" max="3585" width="15.7109375" customWidth="1"/>
    <col min="3586" max="3586" width="16.42578125" customWidth="1"/>
    <col min="3587" max="3587" width="14.28515625" customWidth="1"/>
    <col min="3588" max="3588" width="18.42578125" customWidth="1"/>
    <col min="3589" max="3589" width="24.5703125" customWidth="1"/>
    <col min="3590" max="3590" width="20.7109375" customWidth="1"/>
    <col min="3591" max="3591" width="16" customWidth="1"/>
    <col min="3592" max="3592" width="16.5703125" customWidth="1"/>
    <col min="3593" max="3594" width="16.28515625" customWidth="1"/>
    <col min="3595" max="3595" width="3.42578125" customWidth="1"/>
    <col min="3596" max="3596" width="15.28515625" bestFit="1" customWidth="1"/>
    <col min="3839" max="3839" width="24.140625" customWidth="1"/>
    <col min="3840" max="3840" width="16.7109375" customWidth="1"/>
    <col min="3841" max="3841" width="15.7109375" customWidth="1"/>
    <col min="3842" max="3842" width="16.42578125" customWidth="1"/>
    <col min="3843" max="3843" width="14.28515625" customWidth="1"/>
    <col min="3844" max="3844" width="18.42578125" customWidth="1"/>
    <col min="3845" max="3845" width="24.5703125" customWidth="1"/>
    <col min="3846" max="3846" width="20.7109375" customWidth="1"/>
    <col min="3847" max="3847" width="16" customWidth="1"/>
    <col min="3848" max="3848" width="16.5703125" customWidth="1"/>
    <col min="3849" max="3850" width="16.28515625" customWidth="1"/>
    <col min="3851" max="3851" width="3.42578125" customWidth="1"/>
    <col min="3852" max="3852" width="15.28515625" bestFit="1" customWidth="1"/>
    <col min="4095" max="4095" width="24.140625" customWidth="1"/>
    <col min="4096" max="4096" width="16.7109375" customWidth="1"/>
    <col min="4097" max="4097" width="15.7109375" customWidth="1"/>
    <col min="4098" max="4098" width="16.42578125" customWidth="1"/>
    <col min="4099" max="4099" width="14.28515625" customWidth="1"/>
    <col min="4100" max="4100" width="18.42578125" customWidth="1"/>
    <col min="4101" max="4101" width="24.5703125" customWidth="1"/>
    <col min="4102" max="4102" width="20.7109375" customWidth="1"/>
    <col min="4103" max="4103" width="16" customWidth="1"/>
    <col min="4104" max="4104" width="16.5703125" customWidth="1"/>
    <col min="4105" max="4106" width="16.28515625" customWidth="1"/>
    <col min="4107" max="4107" width="3.42578125" customWidth="1"/>
    <col min="4108" max="4108" width="15.28515625" bestFit="1" customWidth="1"/>
    <col min="4351" max="4351" width="24.140625" customWidth="1"/>
    <col min="4352" max="4352" width="16.7109375" customWidth="1"/>
    <col min="4353" max="4353" width="15.7109375" customWidth="1"/>
    <col min="4354" max="4354" width="16.42578125" customWidth="1"/>
    <col min="4355" max="4355" width="14.28515625" customWidth="1"/>
    <col min="4356" max="4356" width="18.42578125" customWidth="1"/>
    <col min="4357" max="4357" width="24.5703125" customWidth="1"/>
    <col min="4358" max="4358" width="20.7109375" customWidth="1"/>
    <col min="4359" max="4359" width="16" customWidth="1"/>
    <col min="4360" max="4360" width="16.5703125" customWidth="1"/>
    <col min="4361" max="4362" width="16.28515625" customWidth="1"/>
    <col min="4363" max="4363" width="3.42578125" customWidth="1"/>
    <col min="4364" max="4364" width="15.28515625" bestFit="1" customWidth="1"/>
    <col min="4607" max="4607" width="24.140625" customWidth="1"/>
    <col min="4608" max="4608" width="16.7109375" customWidth="1"/>
    <col min="4609" max="4609" width="15.7109375" customWidth="1"/>
    <col min="4610" max="4610" width="16.42578125" customWidth="1"/>
    <col min="4611" max="4611" width="14.28515625" customWidth="1"/>
    <col min="4612" max="4612" width="18.42578125" customWidth="1"/>
    <col min="4613" max="4613" width="24.5703125" customWidth="1"/>
    <col min="4614" max="4614" width="20.7109375" customWidth="1"/>
    <col min="4615" max="4615" width="16" customWidth="1"/>
    <col min="4616" max="4616" width="16.5703125" customWidth="1"/>
    <col min="4617" max="4618" width="16.28515625" customWidth="1"/>
    <col min="4619" max="4619" width="3.42578125" customWidth="1"/>
    <col min="4620" max="4620" width="15.28515625" bestFit="1" customWidth="1"/>
    <col min="4863" max="4863" width="24.140625" customWidth="1"/>
    <col min="4864" max="4864" width="16.7109375" customWidth="1"/>
    <col min="4865" max="4865" width="15.7109375" customWidth="1"/>
    <col min="4866" max="4866" width="16.42578125" customWidth="1"/>
    <col min="4867" max="4867" width="14.28515625" customWidth="1"/>
    <col min="4868" max="4868" width="18.42578125" customWidth="1"/>
    <col min="4869" max="4869" width="24.5703125" customWidth="1"/>
    <col min="4870" max="4870" width="20.7109375" customWidth="1"/>
    <col min="4871" max="4871" width="16" customWidth="1"/>
    <col min="4872" max="4872" width="16.5703125" customWidth="1"/>
    <col min="4873" max="4874" width="16.28515625" customWidth="1"/>
    <col min="4875" max="4875" width="3.42578125" customWidth="1"/>
    <col min="4876" max="4876" width="15.28515625" bestFit="1" customWidth="1"/>
    <col min="5119" max="5119" width="24.140625" customWidth="1"/>
    <col min="5120" max="5120" width="16.7109375" customWidth="1"/>
    <col min="5121" max="5121" width="15.7109375" customWidth="1"/>
    <col min="5122" max="5122" width="16.42578125" customWidth="1"/>
    <col min="5123" max="5123" width="14.28515625" customWidth="1"/>
    <col min="5124" max="5124" width="18.42578125" customWidth="1"/>
    <col min="5125" max="5125" width="24.5703125" customWidth="1"/>
    <col min="5126" max="5126" width="20.7109375" customWidth="1"/>
    <col min="5127" max="5127" width="16" customWidth="1"/>
    <col min="5128" max="5128" width="16.5703125" customWidth="1"/>
    <col min="5129" max="5130" width="16.28515625" customWidth="1"/>
    <col min="5131" max="5131" width="3.42578125" customWidth="1"/>
    <col min="5132" max="5132" width="15.28515625" bestFit="1" customWidth="1"/>
    <col min="5375" max="5375" width="24.140625" customWidth="1"/>
    <col min="5376" max="5376" width="16.7109375" customWidth="1"/>
    <col min="5377" max="5377" width="15.7109375" customWidth="1"/>
    <col min="5378" max="5378" width="16.42578125" customWidth="1"/>
    <col min="5379" max="5379" width="14.28515625" customWidth="1"/>
    <col min="5380" max="5380" width="18.42578125" customWidth="1"/>
    <col min="5381" max="5381" width="24.5703125" customWidth="1"/>
    <col min="5382" max="5382" width="20.7109375" customWidth="1"/>
    <col min="5383" max="5383" width="16" customWidth="1"/>
    <col min="5384" max="5384" width="16.5703125" customWidth="1"/>
    <col min="5385" max="5386" width="16.28515625" customWidth="1"/>
    <col min="5387" max="5387" width="3.42578125" customWidth="1"/>
    <col min="5388" max="5388" width="15.28515625" bestFit="1" customWidth="1"/>
    <col min="5631" max="5631" width="24.140625" customWidth="1"/>
    <col min="5632" max="5632" width="16.7109375" customWidth="1"/>
    <col min="5633" max="5633" width="15.7109375" customWidth="1"/>
    <col min="5634" max="5634" width="16.42578125" customWidth="1"/>
    <col min="5635" max="5635" width="14.28515625" customWidth="1"/>
    <col min="5636" max="5636" width="18.42578125" customWidth="1"/>
    <col min="5637" max="5637" width="24.5703125" customWidth="1"/>
    <col min="5638" max="5638" width="20.7109375" customWidth="1"/>
    <col min="5639" max="5639" width="16" customWidth="1"/>
    <col min="5640" max="5640" width="16.5703125" customWidth="1"/>
    <col min="5641" max="5642" width="16.28515625" customWidth="1"/>
    <col min="5643" max="5643" width="3.42578125" customWidth="1"/>
    <col min="5644" max="5644" width="15.28515625" bestFit="1" customWidth="1"/>
    <col min="5887" max="5887" width="24.140625" customWidth="1"/>
    <col min="5888" max="5888" width="16.7109375" customWidth="1"/>
    <col min="5889" max="5889" width="15.7109375" customWidth="1"/>
    <col min="5890" max="5890" width="16.42578125" customWidth="1"/>
    <col min="5891" max="5891" width="14.28515625" customWidth="1"/>
    <col min="5892" max="5892" width="18.42578125" customWidth="1"/>
    <col min="5893" max="5893" width="24.5703125" customWidth="1"/>
    <col min="5894" max="5894" width="20.7109375" customWidth="1"/>
    <col min="5895" max="5895" width="16" customWidth="1"/>
    <col min="5896" max="5896" width="16.5703125" customWidth="1"/>
    <col min="5897" max="5898" width="16.28515625" customWidth="1"/>
    <col min="5899" max="5899" width="3.42578125" customWidth="1"/>
    <col min="5900" max="5900" width="15.28515625" bestFit="1" customWidth="1"/>
    <col min="6143" max="6143" width="24.140625" customWidth="1"/>
    <col min="6144" max="6144" width="16.7109375" customWidth="1"/>
    <col min="6145" max="6145" width="15.7109375" customWidth="1"/>
    <col min="6146" max="6146" width="16.42578125" customWidth="1"/>
    <col min="6147" max="6147" width="14.28515625" customWidth="1"/>
    <col min="6148" max="6148" width="18.42578125" customWidth="1"/>
    <col min="6149" max="6149" width="24.5703125" customWidth="1"/>
    <col min="6150" max="6150" width="20.7109375" customWidth="1"/>
    <col min="6151" max="6151" width="16" customWidth="1"/>
    <col min="6152" max="6152" width="16.5703125" customWidth="1"/>
    <col min="6153" max="6154" width="16.28515625" customWidth="1"/>
    <col min="6155" max="6155" width="3.42578125" customWidth="1"/>
    <col min="6156" max="6156" width="15.28515625" bestFit="1" customWidth="1"/>
    <col min="6399" max="6399" width="24.140625" customWidth="1"/>
    <col min="6400" max="6400" width="16.7109375" customWidth="1"/>
    <col min="6401" max="6401" width="15.7109375" customWidth="1"/>
    <col min="6402" max="6402" width="16.42578125" customWidth="1"/>
    <col min="6403" max="6403" width="14.28515625" customWidth="1"/>
    <col min="6404" max="6404" width="18.42578125" customWidth="1"/>
    <col min="6405" max="6405" width="24.5703125" customWidth="1"/>
    <col min="6406" max="6406" width="20.7109375" customWidth="1"/>
    <col min="6407" max="6407" width="16" customWidth="1"/>
    <col min="6408" max="6408" width="16.5703125" customWidth="1"/>
    <col min="6409" max="6410" width="16.28515625" customWidth="1"/>
    <col min="6411" max="6411" width="3.42578125" customWidth="1"/>
    <col min="6412" max="6412" width="15.28515625" bestFit="1" customWidth="1"/>
    <col min="6655" max="6655" width="24.140625" customWidth="1"/>
    <col min="6656" max="6656" width="16.7109375" customWidth="1"/>
    <col min="6657" max="6657" width="15.7109375" customWidth="1"/>
    <col min="6658" max="6658" width="16.42578125" customWidth="1"/>
    <col min="6659" max="6659" width="14.28515625" customWidth="1"/>
    <col min="6660" max="6660" width="18.42578125" customWidth="1"/>
    <col min="6661" max="6661" width="24.5703125" customWidth="1"/>
    <col min="6662" max="6662" width="20.7109375" customWidth="1"/>
    <col min="6663" max="6663" width="16" customWidth="1"/>
    <col min="6664" max="6664" width="16.5703125" customWidth="1"/>
    <col min="6665" max="6666" width="16.28515625" customWidth="1"/>
    <col min="6667" max="6667" width="3.42578125" customWidth="1"/>
    <col min="6668" max="6668" width="15.28515625" bestFit="1" customWidth="1"/>
    <col min="6911" max="6911" width="24.140625" customWidth="1"/>
    <col min="6912" max="6912" width="16.7109375" customWidth="1"/>
    <col min="6913" max="6913" width="15.7109375" customWidth="1"/>
    <col min="6914" max="6914" width="16.42578125" customWidth="1"/>
    <col min="6915" max="6915" width="14.28515625" customWidth="1"/>
    <col min="6916" max="6916" width="18.42578125" customWidth="1"/>
    <col min="6917" max="6917" width="24.5703125" customWidth="1"/>
    <col min="6918" max="6918" width="20.7109375" customWidth="1"/>
    <col min="6919" max="6919" width="16" customWidth="1"/>
    <col min="6920" max="6920" width="16.5703125" customWidth="1"/>
    <col min="6921" max="6922" width="16.28515625" customWidth="1"/>
    <col min="6923" max="6923" width="3.42578125" customWidth="1"/>
    <col min="6924" max="6924" width="15.28515625" bestFit="1" customWidth="1"/>
    <col min="7167" max="7167" width="24.140625" customWidth="1"/>
    <col min="7168" max="7168" width="16.7109375" customWidth="1"/>
    <col min="7169" max="7169" width="15.7109375" customWidth="1"/>
    <col min="7170" max="7170" width="16.42578125" customWidth="1"/>
    <col min="7171" max="7171" width="14.28515625" customWidth="1"/>
    <col min="7172" max="7172" width="18.42578125" customWidth="1"/>
    <col min="7173" max="7173" width="24.5703125" customWidth="1"/>
    <col min="7174" max="7174" width="20.7109375" customWidth="1"/>
    <col min="7175" max="7175" width="16" customWidth="1"/>
    <col min="7176" max="7176" width="16.5703125" customWidth="1"/>
    <col min="7177" max="7178" width="16.28515625" customWidth="1"/>
    <col min="7179" max="7179" width="3.42578125" customWidth="1"/>
    <col min="7180" max="7180" width="15.28515625" bestFit="1" customWidth="1"/>
    <col min="7423" max="7423" width="24.140625" customWidth="1"/>
    <col min="7424" max="7424" width="16.7109375" customWidth="1"/>
    <col min="7425" max="7425" width="15.7109375" customWidth="1"/>
    <col min="7426" max="7426" width="16.42578125" customWidth="1"/>
    <col min="7427" max="7427" width="14.28515625" customWidth="1"/>
    <col min="7428" max="7428" width="18.42578125" customWidth="1"/>
    <col min="7429" max="7429" width="24.5703125" customWidth="1"/>
    <col min="7430" max="7430" width="20.7109375" customWidth="1"/>
    <col min="7431" max="7431" width="16" customWidth="1"/>
    <col min="7432" max="7432" width="16.5703125" customWidth="1"/>
    <col min="7433" max="7434" width="16.28515625" customWidth="1"/>
    <col min="7435" max="7435" width="3.42578125" customWidth="1"/>
    <col min="7436" max="7436" width="15.28515625" bestFit="1" customWidth="1"/>
    <col min="7679" max="7679" width="24.140625" customWidth="1"/>
    <col min="7680" max="7680" width="16.7109375" customWidth="1"/>
    <col min="7681" max="7681" width="15.7109375" customWidth="1"/>
    <col min="7682" max="7682" width="16.42578125" customWidth="1"/>
    <col min="7683" max="7683" width="14.28515625" customWidth="1"/>
    <col min="7684" max="7684" width="18.42578125" customWidth="1"/>
    <col min="7685" max="7685" width="24.5703125" customWidth="1"/>
    <col min="7686" max="7686" width="20.7109375" customWidth="1"/>
    <col min="7687" max="7687" width="16" customWidth="1"/>
    <col min="7688" max="7688" width="16.5703125" customWidth="1"/>
    <col min="7689" max="7690" width="16.28515625" customWidth="1"/>
    <col min="7691" max="7691" width="3.42578125" customWidth="1"/>
    <col min="7692" max="7692" width="15.28515625" bestFit="1" customWidth="1"/>
    <col min="7935" max="7935" width="24.140625" customWidth="1"/>
    <col min="7936" max="7936" width="16.7109375" customWidth="1"/>
    <col min="7937" max="7937" width="15.7109375" customWidth="1"/>
    <col min="7938" max="7938" width="16.42578125" customWidth="1"/>
    <col min="7939" max="7939" width="14.28515625" customWidth="1"/>
    <col min="7940" max="7940" width="18.42578125" customWidth="1"/>
    <col min="7941" max="7941" width="24.5703125" customWidth="1"/>
    <col min="7942" max="7942" width="20.7109375" customWidth="1"/>
    <col min="7943" max="7943" width="16" customWidth="1"/>
    <col min="7944" max="7944" width="16.5703125" customWidth="1"/>
    <col min="7945" max="7946" width="16.28515625" customWidth="1"/>
    <col min="7947" max="7947" width="3.42578125" customWidth="1"/>
    <col min="7948" max="7948" width="15.28515625" bestFit="1" customWidth="1"/>
    <col min="8191" max="8191" width="24.140625" customWidth="1"/>
    <col min="8192" max="8192" width="16.7109375" customWidth="1"/>
    <col min="8193" max="8193" width="15.7109375" customWidth="1"/>
    <col min="8194" max="8194" width="16.42578125" customWidth="1"/>
    <col min="8195" max="8195" width="14.28515625" customWidth="1"/>
    <col min="8196" max="8196" width="18.42578125" customWidth="1"/>
    <col min="8197" max="8197" width="24.5703125" customWidth="1"/>
    <col min="8198" max="8198" width="20.7109375" customWidth="1"/>
    <col min="8199" max="8199" width="16" customWidth="1"/>
    <col min="8200" max="8200" width="16.5703125" customWidth="1"/>
    <col min="8201" max="8202" width="16.28515625" customWidth="1"/>
    <col min="8203" max="8203" width="3.42578125" customWidth="1"/>
    <col min="8204" max="8204" width="15.28515625" bestFit="1" customWidth="1"/>
    <col min="8447" max="8447" width="24.140625" customWidth="1"/>
    <col min="8448" max="8448" width="16.7109375" customWidth="1"/>
    <col min="8449" max="8449" width="15.7109375" customWidth="1"/>
    <col min="8450" max="8450" width="16.42578125" customWidth="1"/>
    <col min="8451" max="8451" width="14.28515625" customWidth="1"/>
    <col min="8452" max="8452" width="18.42578125" customWidth="1"/>
    <col min="8453" max="8453" width="24.5703125" customWidth="1"/>
    <col min="8454" max="8454" width="20.7109375" customWidth="1"/>
    <col min="8455" max="8455" width="16" customWidth="1"/>
    <col min="8456" max="8456" width="16.5703125" customWidth="1"/>
    <col min="8457" max="8458" width="16.28515625" customWidth="1"/>
    <col min="8459" max="8459" width="3.42578125" customWidth="1"/>
    <col min="8460" max="8460" width="15.28515625" bestFit="1" customWidth="1"/>
    <col min="8703" max="8703" width="24.140625" customWidth="1"/>
    <col min="8704" max="8704" width="16.7109375" customWidth="1"/>
    <col min="8705" max="8705" width="15.7109375" customWidth="1"/>
    <col min="8706" max="8706" width="16.42578125" customWidth="1"/>
    <col min="8707" max="8707" width="14.28515625" customWidth="1"/>
    <col min="8708" max="8708" width="18.42578125" customWidth="1"/>
    <col min="8709" max="8709" width="24.5703125" customWidth="1"/>
    <col min="8710" max="8710" width="20.7109375" customWidth="1"/>
    <col min="8711" max="8711" width="16" customWidth="1"/>
    <col min="8712" max="8712" width="16.5703125" customWidth="1"/>
    <col min="8713" max="8714" width="16.28515625" customWidth="1"/>
    <col min="8715" max="8715" width="3.42578125" customWidth="1"/>
    <col min="8716" max="8716" width="15.28515625" bestFit="1" customWidth="1"/>
    <col min="8959" max="8959" width="24.140625" customWidth="1"/>
    <col min="8960" max="8960" width="16.7109375" customWidth="1"/>
    <col min="8961" max="8961" width="15.7109375" customWidth="1"/>
    <col min="8962" max="8962" width="16.42578125" customWidth="1"/>
    <col min="8963" max="8963" width="14.28515625" customWidth="1"/>
    <col min="8964" max="8964" width="18.42578125" customWidth="1"/>
    <col min="8965" max="8965" width="24.5703125" customWidth="1"/>
    <col min="8966" max="8966" width="20.7109375" customWidth="1"/>
    <col min="8967" max="8967" width="16" customWidth="1"/>
    <col min="8968" max="8968" width="16.5703125" customWidth="1"/>
    <col min="8969" max="8970" width="16.28515625" customWidth="1"/>
    <col min="8971" max="8971" width="3.42578125" customWidth="1"/>
    <col min="8972" max="8972" width="15.28515625" bestFit="1" customWidth="1"/>
    <col min="9215" max="9215" width="24.140625" customWidth="1"/>
    <col min="9216" max="9216" width="16.7109375" customWidth="1"/>
    <col min="9217" max="9217" width="15.7109375" customWidth="1"/>
    <col min="9218" max="9218" width="16.42578125" customWidth="1"/>
    <col min="9219" max="9219" width="14.28515625" customWidth="1"/>
    <col min="9220" max="9220" width="18.42578125" customWidth="1"/>
    <col min="9221" max="9221" width="24.5703125" customWidth="1"/>
    <col min="9222" max="9222" width="20.7109375" customWidth="1"/>
    <col min="9223" max="9223" width="16" customWidth="1"/>
    <col min="9224" max="9224" width="16.5703125" customWidth="1"/>
    <col min="9225" max="9226" width="16.28515625" customWidth="1"/>
    <col min="9227" max="9227" width="3.42578125" customWidth="1"/>
    <col min="9228" max="9228" width="15.28515625" bestFit="1" customWidth="1"/>
    <col min="9471" max="9471" width="24.140625" customWidth="1"/>
    <col min="9472" max="9472" width="16.7109375" customWidth="1"/>
    <col min="9473" max="9473" width="15.7109375" customWidth="1"/>
    <col min="9474" max="9474" width="16.42578125" customWidth="1"/>
    <col min="9475" max="9475" width="14.28515625" customWidth="1"/>
    <col min="9476" max="9476" width="18.42578125" customWidth="1"/>
    <col min="9477" max="9477" width="24.5703125" customWidth="1"/>
    <col min="9478" max="9478" width="20.7109375" customWidth="1"/>
    <col min="9479" max="9479" width="16" customWidth="1"/>
    <col min="9480" max="9480" width="16.5703125" customWidth="1"/>
    <col min="9481" max="9482" width="16.28515625" customWidth="1"/>
    <col min="9483" max="9483" width="3.42578125" customWidth="1"/>
    <col min="9484" max="9484" width="15.28515625" bestFit="1" customWidth="1"/>
    <col min="9727" max="9727" width="24.140625" customWidth="1"/>
    <col min="9728" max="9728" width="16.7109375" customWidth="1"/>
    <col min="9729" max="9729" width="15.7109375" customWidth="1"/>
    <col min="9730" max="9730" width="16.42578125" customWidth="1"/>
    <col min="9731" max="9731" width="14.28515625" customWidth="1"/>
    <col min="9732" max="9732" width="18.42578125" customWidth="1"/>
    <col min="9733" max="9733" width="24.5703125" customWidth="1"/>
    <col min="9734" max="9734" width="20.7109375" customWidth="1"/>
    <col min="9735" max="9735" width="16" customWidth="1"/>
    <col min="9736" max="9736" width="16.5703125" customWidth="1"/>
    <col min="9737" max="9738" width="16.28515625" customWidth="1"/>
    <col min="9739" max="9739" width="3.42578125" customWidth="1"/>
    <col min="9740" max="9740" width="15.28515625" bestFit="1" customWidth="1"/>
    <col min="9983" max="9983" width="24.140625" customWidth="1"/>
    <col min="9984" max="9984" width="16.7109375" customWidth="1"/>
    <col min="9985" max="9985" width="15.7109375" customWidth="1"/>
    <col min="9986" max="9986" width="16.42578125" customWidth="1"/>
    <col min="9987" max="9987" width="14.28515625" customWidth="1"/>
    <col min="9988" max="9988" width="18.42578125" customWidth="1"/>
    <col min="9989" max="9989" width="24.5703125" customWidth="1"/>
    <col min="9990" max="9990" width="20.7109375" customWidth="1"/>
    <col min="9991" max="9991" width="16" customWidth="1"/>
    <col min="9992" max="9992" width="16.5703125" customWidth="1"/>
    <col min="9993" max="9994" width="16.28515625" customWidth="1"/>
    <col min="9995" max="9995" width="3.42578125" customWidth="1"/>
    <col min="9996" max="9996" width="15.28515625" bestFit="1" customWidth="1"/>
    <col min="10239" max="10239" width="24.140625" customWidth="1"/>
    <col min="10240" max="10240" width="16.7109375" customWidth="1"/>
    <col min="10241" max="10241" width="15.7109375" customWidth="1"/>
    <col min="10242" max="10242" width="16.42578125" customWidth="1"/>
    <col min="10243" max="10243" width="14.28515625" customWidth="1"/>
    <col min="10244" max="10244" width="18.42578125" customWidth="1"/>
    <col min="10245" max="10245" width="24.5703125" customWidth="1"/>
    <col min="10246" max="10246" width="20.7109375" customWidth="1"/>
    <col min="10247" max="10247" width="16" customWidth="1"/>
    <col min="10248" max="10248" width="16.5703125" customWidth="1"/>
    <col min="10249" max="10250" width="16.28515625" customWidth="1"/>
    <col min="10251" max="10251" width="3.42578125" customWidth="1"/>
    <col min="10252" max="10252" width="15.28515625" bestFit="1" customWidth="1"/>
    <col min="10495" max="10495" width="24.140625" customWidth="1"/>
    <col min="10496" max="10496" width="16.7109375" customWidth="1"/>
    <col min="10497" max="10497" width="15.7109375" customWidth="1"/>
    <col min="10498" max="10498" width="16.42578125" customWidth="1"/>
    <col min="10499" max="10499" width="14.28515625" customWidth="1"/>
    <col min="10500" max="10500" width="18.42578125" customWidth="1"/>
    <col min="10501" max="10501" width="24.5703125" customWidth="1"/>
    <col min="10502" max="10502" width="20.7109375" customWidth="1"/>
    <col min="10503" max="10503" width="16" customWidth="1"/>
    <col min="10504" max="10504" width="16.5703125" customWidth="1"/>
    <col min="10505" max="10506" width="16.28515625" customWidth="1"/>
    <col min="10507" max="10507" width="3.42578125" customWidth="1"/>
    <col min="10508" max="10508" width="15.28515625" bestFit="1" customWidth="1"/>
    <col min="10751" max="10751" width="24.140625" customWidth="1"/>
    <col min="10752" max="10752" width="16.7109375" customWidth="1"/>
    <col min="10753" max="10753" width="15.7109375" customWidth="1"/>
    <col min="10754" max="10754" width="16.42578125" customWidth="1"/>
    <col min="10755" max="10755" width="14.28515625" customWidth="1"/>
    <col min="10756" max="10756" width="18.42578125" customWidth="1"/>
    <col min="10757" max="10757" width="24.5703125" customWidth="1"/>
    <col min="10758" max="10758" width="20.7109375" customWidth="1"/>
    <col min="10759" max="10759" width="16" customWidth="1"/>
    <col min="10760" max="10760" width="16.5703125" customWidth="1"/>
    <col min="10761" max="10762" width="16.28515625" customWidth="1"/>
    <col min="10763" max="10763" width="3.42578125" customWidth="1"/>
    <col min="10764" max="10764" width="15.28515625" bestFit="1" customWidth="1"/>
    <col min="11007" max="11007" width="24.140625" customWidth="1"/>
    <col min="11008" max="11008" width="16.7109375" customWidth="1"/>
    <col min="11009" max="11009" width="15.7109375" customWidth="1"/>
    <col min="11010" max="11010" width="16.42578125" customWidth="1"/>
    <col min="11011" max="11011" width="14.28515625" customWidth="1"/>
    <col min="11012" max="11012" width="18.42578125" customWidth="1"/>
    <col min="11013" max="11013" width="24.5703125" customWidth="1"/>
    <col min="11014" max="11014" width="20.7109375" customWidth="1"/>
    <col min="11015" max="11015" width="16" customWidth="1"/>
    <col min="11016" max="11016" width="16.5703125" customWidth="1"/>
    <col min="11017" max="11018" width="16.28515625" customWidth="1"/>
    <col min="11019" max="11019" width="3.42578125" customWidth="1"/>
    <col min="11020" max="11020" width="15.28515625" bestFit="1" customWidth="1"/>
    <col min="11263" max="11263" width="24.140625" customWidth="1"/>
    <col min="11264" max="11264" width="16.7109375" customWidth="1"/>
    <col min="11265" max="11265" width="15.7109375" customWidth="1"/>
    <col min="11266" max="11266" width="16.42578125" customWidth="1"/>
    <col min="11267" max="11267" width="14.28515625" customWidth="1"/>
    <col min="11268" max="11268" width="18.42578125" customWidth="1"/>
    <col min="11269" max="11269" width="24.5703125" customWidth="1"/>
    <col min="11270" max="11270" width="20.7109375" customWidth="1"/>
    <col min="11271" max="11271" width="16" customWidth="1"/>
    <col min="11272" max="11272" width="16.5703125" customWidth="1"/>
    <col min="11273" max="11274" width="16.28515625" customWidth="1"/>
    <col min="11275" max="11275" width="3.42578125" customWidth="1"/>
    <col min="11276" max="11276" width="15.28515625" bestFit="1" customWidth="1"/>
    <col min="11519" max="11519" width="24.140625" customWidth="1"/>
    <col min="11520" max="11520" width="16.7109375" customWidth="1"/>
    <col min="11521" max="11521" width="15.7109375" customWidth="1"/>
    <col min="11522" max="11522" width="16.42578125" customWidth="1"/>
    <col min="11523" max="11523" width="14.28515625" customWidth="1"/>
    <col min="11524" max="11524" width="18.42578125" customWidth="1"/>
    <col min="11525" max="11525" width="24.5703125" customWidth="1"/>
    <col min="11526" max="11526" width="20.7109375" customWidth="1"/>
    <col min="11527" max="11527" width="16" customWidth="1"/>
    <col min="11528" max="11528" width="16.5703125" customWidth="1"/>
    <col min="11529" max="11530" width="16.28515625" customWidth="1"/>
    <col min="11531" max="11531" width="3.42578125" customWidth="1"/>
    <col min="11532" max="11532" width="15.28515625" bestFit="1" customWidth="1"/>
    <col min="11775" max="11775" width="24.140625" customWidth="1"/>
    <col min="11776" max="11776" width="16.7109375" customWidth="1"/>
    <col min="11777" max="11777" width="15.7109375" customWidth="1"/>
    <col min="11778" max="11778" width="16.42578125" customWidth="1"/>
    <col min="11779" max="11779" width="14.28515625" customWidth="1"/>
    <col min="11780" max="11780" width="18.42578125" customWidth="1"/>
    <col min="11781" max="11781" width="24.5703125" customWidth="1"/>
    <col min="11782" max="11782" width="20.7109375" customWidth="1"/>
    <col min="11783" max="11783" width="16" customWidth="1"/>
    <col min="11784" max="11784" width="16.5703125" customWidth="1"/>
    <col min="11785" max="11786" width="16.28515625" customWidth="1"/>
    <col min="11787" max="11787" width="3.42578125" customWidth="1"/>
    <col min="11788" max="11788" width="15.28515625" bestFit="1" customWidth="1"/>
    <col min="12031" max="12031" width="24.140625" customWidth="1"/>
    <col min="12032" max="12032" width="16.7109375" customWidth="1"/>
    <col min="12033" max="12033" width="15.7109375" customWidth="1"/>
    <col min="12034" max="12034" width="16.42578125" customWidth="1"/>
    <col min="12035" max="12035" width="14.28515625" customWidth="1"/>
    <col min="12036" max="12036" width="18.42578125" customWidth="1"/>
    <col min="12037" max="12037" width="24.5703125" customWidth="1"/>
    <col min="12038" max="12038" width="20.7109375" customWidth="1"/>
    <col min="12039" max="12039" width="16" customWidth="1"/>
    <col min="12040" max="12040" width="16.5703125" customWidth="1"/>
    <col min="12041" max="12042" width="16.28515625" customWidth="1"/>
    <col min="12043" max="12043" width="3.42578125" customWidth="1"/>
    <col min="12044" max="12044" width="15.28515625" bestFit="1" customWidth="1"/>
    <col min="12287" max="12287" width="24.140625" customWidth="1"/>
    <col min="12288" max="12288" width="16.7109375" customWidth="1"/>
    <col min="12289" max="12289" width="15.7109375" customWidth="1"/>
    <col min="12290" max="12290" width="16.42578125" customWidth="1"/>
    <col min="12291" max="12291" width="14.28515625" customWidth="1"/>
    <col min="12292" max="12292" width="18.42578125" customWidth="1"/>
    <col min="12293" max="12293" width="24.5703125" customWidth="1"/>
    <col min="12294" max="12294" width="20.7109375" customWidth="1"/>
    <col min="12295" max="12295" width="16" customWidth="1"/>
    <col min="12296" max="12296" width="16.5703125" customWidth="1"/>
    <col min="12297" max="12298" width="16.28515625" customWidth="1"/>
    <col min="12299" max="12299" width="3.42578125" customWidth="1"/>
    <col min="12300" max="12300" width="15.28515625" bestFit="1" customWidth="1"/>
    <col min="12543" max="12543" width="24.140625" customWidth="1"/>
    <col min="12544" max="12544" width="16.7109375" customWidth="1"/>
    <col min="12545" max="12545" width="15.7109375" customWidth="1"/>
    <col min="12546" max="12546" width="16.42578125" customWidth="1"/>
    <col min="12547" max="12547" width="14.28515625" customWidth="1"/>
    <col min="12548" max="12548" width="18.42578125" customWidth="1"/>
    <col min="12549" max="12549" width="24.5703125" customWidth="1"/>
    <col min="12550" max="12550" width="20.7109375" customWidth="1"/>
    <col min="12551" max="12551" width="16" customWidth="1"/>
    <col min="12552" max="12552" width="16.5703125" customWidth="1"/>
    <col min="12553" max="12554" width="16.28515625" customWidth="1"/>
    <col min="12555" max="12555" width="3.42578125" customWidth="1"/>
    <col min="12556" max="12556" width="15.28515625" bestFit="1" customWidth="1"/>
    <col min="12799" max="12799" width="24.140625" customWidth="1"/>
    <col min="12800" max="12800" width="16.7109375" customWidth="1"/>
    <col min="12801" max="12801" width="15.7109375" customWidth="1"/>
    <col min="12802" max="12802" width="16.42578125" customWidth="1"/>
    <col min="12803" max="12803" width="14.28515625" customWidth="1"/>
    <col min="12804" max="12804" width="18.42578125" customWidth="1"/>
    <col min="12805" max="12805" width="24.5703125" customWidth="1"/>
    <col min="12806" max="12806" width="20.7109375" customWidth="1"/>
    <col min="12807" max="12807" width="16" customWidth="1"/>
    <col min="12808" max="12808" width="16.5703125" customWidth="1"/>
    <col min="12809" max="12810" width="16.28515625" customWidth="1"/>
    <col min="12811" max="12811" width="3.42578125" customWidth="1"/>
    <col min="12812" max="12812" width="15.28515625" bestFit="1" customWidth="1"/>
    <col min="13055" max="13055" width="24.140625" customWidth="1"/>
    <col min="13056" max="13056" width="16.7109375" customWidth="1"/>
    <col min="13057" max="13057" width="15.7109375" customWidth="1"/>
    <col min="13058" max="13058" width="16.42578125" customWidth="1"/>
    <col min="13059" max="13059" width="14.28515625" customWidth="1"/>
    <col min="13060" max="13060" width="18.42578125" customWidth="1"/>
    <col min="13061" max="13061" width="24.5703125" customWidth="1"/>
    <col min="13062" max="13062" width="20.7109375" customWidth="1"/>
    <col min="13063" max="13063" width="16" customWidth="1"/>
    <col min="13064" max="13064" width="16.5703125" customWidth="1"/>
    <col min="13065" max="13066" width="16.28515625" customWidth="1"/>
    <col min="13067" max="13067" width="3.42578125" customWidth="1"/>
    <col min="13068" max="13068" width="15.28515625" bestFit="1" customWidth="1"/>
    <col min="13311" max="13311" width="24.140625" customWidth="1"/>
    <col min="13312" max="13312" width="16.7109375" customWidth="1"/>
    <col min="13313" max="13313" width="15.7109375" customWidth="1"/>
    <col min="13314" max="13314" width="16.42578125" customWidth="1"/>
    <col min="13315" max="13315" width="14.28515625" customWidth="1"/>
    <col min="13316" max="13316" width="18.42578125" customWidth="1"/>
    <col min="13317" max="13317" width="24.5703125" customWidth="1"/>
    <col min="13318" max="13318" width="20.7109375" customWidth="1"/>
    <col min="13319" max="13319" width="16" customWidth="1"/>
    <col min="13320" max="13320" width="16.5703125" customWidth="1"/>
    <col min="13321" max="13322" width="16.28515625" customWidth="1"/>
    <col min="13323" max="13323" width="3.42578125" customWidth="1"/>
    <col min="13324" max="13324" width="15.28515625" bestFit="1" customWidth="1"/>
    <col min="13567" max="13567" width="24.140625" customWidth="1"/>
    <col min="13568" max="13568" width="16.7109375" customWidth="1"/>
    <col min="13569" max="13569" width="15.7109375" customWidth="1"/>
    <col min="13570" max="13570" width="16.42578125" customWidth="1"/>
    <col min="13571" max="13571" width="14.28515625" customWidth="1"/>
    <col min="13572" max="13572" width="18.42578125" customWidth="1"/>
    <col min="13573" max="13573" width="24.5703125" customWidth="1"/>
    <col min="13574" max="13574" width="20.7109375" customWidth="1"/>
    <col min="13575" max="13575" width="16" customWidth="1"/>
    <col min="13576" max="13576" width="16.5703125" customWidth="1"/>
    <col min="13577" max="13578" width="16.28515625" customWidth="1"/>
    <col min="13579" max="13579" width="3.42578125" customWidth="1"/>
    <col min="13580" max="13580" width="15.28515625" bestFit="1" customWidth="1"/>
    <col min="13823" max="13823" width="24.140625" customWidth="1"/>
    <col min="13824" max="13824" width="16.7109375" customWidth="1"/>
    <col min="13825" max="13825" width="15.7109375" customWidth="1"/>
    <col min="13826" max="13826" width="16.42578125" customWidth="1"/>
    <col min="13827" max="13827" width="14.28515625" customWidth="1"/>
    <col min="13828" max="13828" width="18.42578125" customWidth="1"/>
    <col min="13829" max="13829" width="24.5703125" customWidth="1"/>
    <col min="13830" max="13830" width="20.7109375" customWidth="1"/>
    <col min="13831" max="13831" width="16" customWidth="1"/>
    <col min="13832" max="13832" width="16.5703125" customWidth="1"/>
    <col min="13833" max="13834" width="16.28515625" customWidth="1"/>
    <col min="13835" max="13835" width="3.42578125" customWidth="1"/>
    <col min="13836" max="13836" width="15.28515625" bestFit="1" customWidth="1"/>
    <col min="14079" max="14079" width="24.140625" customWidth="1"/>
    <col min="14080" max="14080" width="16.7109375" customWidth="1"/>
    <col min="14081" max="14081" width="15.7109375" customWidth="1"/>
    <col min="14082" max="14082" width="16.42578125" customWidth="1"/>
    <col min="14083" max="14083" width="14.28515625" customWidth="1"/>
    <col min="14084" max="14084" width="18.42578125" customWidth="1"/>
    <col min="14085" max="14085" width="24.5703125" customWidth="1"/>
    <col min="14086" max="14086" width="20.7109375" customWidth="1"/>
    <col min="14087" max="14087" width="16" customWidth="1"/>
    <col min="14088" max="14088" width="16.5703125" customWidth="1"/>
    <col min="14089" max="14090" width="16.28515625" customWidth="1"/>
    <col min="14091" max="14091" width="3.42578125" customWidth="1"/>
    <col min="14092" max="14092" width="15.28515625" bestFit="1" customWidth="1"/>
    <col min="14335" max="14335" width="24.140625" customWidth="1"/>
    <col min="14336" max="14336" width="16.7109375" customWidth="1"/>
    <col min="14337" max="14337" width="15.7109375" customWidth="1"/>
    <col min="14338" max="14338" width="16.42578125" customWidth="1"/>
    <col min="14339" max="14339" width="14.28515625" customWidth="1"/>
    <col min="14340" max="14340" width="18.42578125" customWidth="1"/>
    <col min="14341" max="14341" width="24.5703125" customWidth="1"/>
    <col min="14342" max="14342" width="20.7109375" customWidth="1"/>
    <col min="14343" max="14343" width="16" customWidth="1"/>
    <col min="14344" max="14344" width="16.5703125" customWidth="1"/>
    <col min="14345" max="14346" width="16.28515625" customWidth="1"/>
    <col min="14347" max="14347" width="3.42578125" customWidth="1"/>
    <col min="14348" max="14348" width="15.28515625" bestFit="1" customWidth="1"/>
    <col min="14591" max="14591" width="24.140625" customWidth="1"/>
    <col min="14592" max="14592" width="16.7109375" customWidth="1"/>
    <col min="14593" max="14593" width="15.7109375" customWidth="1"/>
    <col min="14594" max="14594" width="16.42578125" customWidth="1"/>
    <col min="14595" max="14595" width="14.28515625" customWidth="1"/>
    <col min="14596" max="14596" width="18.42578125" customWidth="1"/>
    <col min="14597" max="14597" width="24.5703125" customWidth="1"/>
    <col min="14598" max="14598" width="20.7109375" customWidth="1"/>
    <col min="14599" max="14599" width="16" customWidth="1"/>
    <col min="14600" max="14600" width="16.5703125" customWidth="1"/>
    <col min="14601" max="14602" width="16.28515625" customWidth="1"/>
    <col min="14603" max="14603" width="3.42578125" customWidth="1"/>
    <col min="14604" max="14604" width="15.28515625" bestFit="1" customWidth="1"/>
    <col min="14847" max="14847" width="24.140625" customWidth="1"/>
    <col min="14848" max="14848" width="16.7109375" customWidth="1"/>
    <col min="14849" max="14849" width="15.7109375" customWidth="1"/>
    <col min="14850" max="14850" width="16.42578125" customWidth="1"/>
    <col min="14851" max="14851" width="14.28515625" customWidth="1"/>
    <col min="14852" max="14852" width="18.42578125" customWidth="1"/>
    <col min="14853" max="14853" width="24.5703125" customWidth="1"/>
    <col min="14854" max="14854" width="20.7109375" customWidth="1"/>
    <col min="14855" max="14855" width="16" customWidth="1"/>
    <col min="14856" max="14856" width="16.5703125" customWidth="1"/>
    <col min="14857" max="14858" width="16.28515625" customWidth="1"/>
    <col min="14859" max="14859" width="3.42578125" customWidth="1"/>
    <col min="14860" max="14860" width="15.28515625" bestFit="1" customWidth="1"/>
    <col min="15103" max="15103" width="24.140625" customWidth="1"/>
    <col min="15104" max="15104" width="16.7109375" customWidth="1"/>
    <col min="15105" max="15105" width="15.7109375" customWidth="1"/>
    <col min="15106" max="15106" width="16.42578125" customWidth="1"/>
    <col min="15107" max="15107" width="14.28515625" customWidth="1"/>
    <col min="15108" max="15108" width="18.42578125" customWidth="1"/>
    <col min="15109" max="15109" width="24.5703125" customWidth="1"/>
    <col min="15110" max="15110" width="20.7109375" customWidth="1"/>
    <col min="15111" max="15111" width="16" customWidth="1"/>
    <col min="15112" max="15112" width="16.5703125" customWidth="1"/>
    <col min="15113" max="15114" width="16.28515625" customWidth="1"/>
    <col min="15115" max="15115" width="3.42578125" customWidth="1"/>
    <col min="15116" max="15116" width="15.28515625" bestFit="1" customWidth="1"/>
    <col min="15359" max="15359" width="24.140625" customWidth="1"/>
    <col min="15360" max="15360" width="16.7109375" customWidth="1"/>
    <col min="15361" max="15361" width="15.7109375" customWidth="1"/>
    <col min="15362" max="15362" width="16.42578125" customWidth="1"/>
    <col min="15363" max="15363" width="14.28515625" customWidth="1"/>
    <col min="15364" max="15364" width="18.42578125" customWidth="1"/>
    <col min="15365" max="15365" width="24.5703125" customWidth="1"/>
    <col min="15366" max="15366" width="20.7109375" customWidth="1"/>
    <col min="15367" max="15367" width="16" customWidth="1"/>
    <col min="15368" max="15368" width="16.5703125" customWidth="1"/>
    <col min="15369" max="15370" width="16.28515625" customWidth="1"/>
    <col min="15371" max="15371" width="3.42578125" customWidth="1"/>
    <col min="15372" max="15372" width="15.28515625" bestFit="1" customWidth="1"/>
    <col min="15615" max="15615" width="24.140625" customWidth="1"/>
    <col min="15616" max="15616" width="16.7109375" customWidth="1"/>
    <col min="15617" max="15617" width="15.7109375" customWidth="1"/>
    <col min="15618" max="15618" width="16.42578125" customWidth="1"/>
    <col min="15619" max="15619" width="14.28515625" customWidth="1"/>
    <col min="15620" max="15620" width="18.42578125" customWidth="1"/>
    <col min="15621" max="15621" width="24.5703125" customWidth="1"/>
    <col min="15622" max="15622" width="20.7109375" customWidth="1"/>
    <col min="15623" max="15623" width="16" customWidth="1"/>
    <col min="15624" max="15624" width="16.5703125" customWidth="1"/>
    <col min="15625" max="15626" width="16.28515625" customWidth="1"/>
    <col min="15627" max="15627" width="3.42578125" customWidth="1"/>
    <col min="15628" max="15628" width="15.28515625" bestFit="1" customWidth="1"/>
    <col min="15871" max="15871" width="24.140625" customWidth="1"/>
    <col min="15872" max="15872" width="16.7109375" customWidth="1"/>
    <col min="15873" max="15873" width="15.7109375" customWidth="1"/>
    <col min="15874" max="15874" width="16.42578125" customWidth="1"/>
    <col min="15875" max="15875" width="14.28515625" customWidth="1"/>
    <col min="15876" max="15876" width="18.42578125" customWidth="1"/>
    <col min="15877" max="15877" width="24.5703125" customWidth="1"/>
    <col min="15878" max="15878" width="20.7109375" customWidth="1"/>
    <col min="15879" max="15879" width="16" customWidth="1"/>
    <col min="15880" max="15880" width="16.5703125" customWidth="1"/>
    <col min="15881" max="15882" width="16.28515625" customWidth="1"/>
    <col min="15883" max="15883" width="3.42578125" customWidth="1"/>
    <col min="15884" max="15884" width="15.28515625" bestFit="1" customWidth="1"/>
    <col min="16127" max="16127" width="24.140625" customWidth="1"/>
    <col min="16128" max="16128" width="16.7109375" customWidth="1"/>
    <col min="16129" max="16129" width="15.7109375" customWidth="1"/>
    <col min="16130" max="16130" width="16.42578125" customWidth="1"/>
    <col min="16131" max="16131" width="14.28515625" customWidth="1"/>
    <col min="16132" max="16132" width="18.42578125" customWidth="1"/>
    <col min="16133" max="16133" width="24.5703125" customWidth="1"/>
    <col min="16134" max="16134" width="20.7109375" customWidth="1"/>
    <col min="16135" max="16135" width="16" customWidth="1"/>
    <col min="16136" max="16136" width="16.5703125" customWidth="1"/>
    <col min="16137" max="16138" width="16.28515625" customWidth="1"/>
    <col min="16139" max="16139" width="3.42578125" customWidth="1"/>
    <col min="16140" max="16140" width="15.28515625" bestFit="1" customWidth="1"/>
  </cols>
  <sheetData>
    <row r="1" spans="1:14" ht="15.75" thickBot="1" x14ac:dyDescent="0.3">
      <c r="A1" s="220"/>
      <c r="B1" s="220"/>
      <c r="C1" s="220"/>
      <c r="D1" s="220"/>
      <c r="E1" s="220"/>
      <c r="F1" s="220"/>
      <c r="G1" s="220"/>
      <c r="H1" s="220"/>
      <c r="I1" s="220"/>
      <c r="J1" s="220"/>
      <c r="K1" s="220"/>
      <c r="L1" s="220"/>
      <c r="M1" s="220"/>
      <c r="N1" s="220"/>
    </row>
    <row r="2" spans="1:14" x14ac:dyDescent="0.25">
      <c r="A2" s="220"/>
      <c r="B2" s="841"/>
      <c r="C2" s="842"/>
      <c r="D2" s="842"/>
      <c r="E2" s="842"/>
      <c r="F2" s="842"/>
      <c r="G2" s="842"/>
      <c r="H2" s="954"/>
      <c r="I2" s="842"/>
      <c r="J2" s="842"/>
      <c r="K2" s="842"/>
      <c r="L2" s="842"/>
      <c r="M2" s="842"/>
      <c r="N2" s="844"/>
    </row>
    <row r="3" spans="1:14" s="611" customFormat="1" ht="15.75" x14ac:dyDescent="0.25">
      <c r="A3" s="764"/>
      <c r="B3" s="963"/>
      <c r="C3" s="960" t="s">
        <v>374</v>
      </c>
      <c r="D3" s="955"/>
      <c r="E3" s="955"/>
      <c r="F3" s="955"/>
      <c r="G3" s="955"/>
      <c r="H3" s="955"/>
      <c r="I3" s="955"/>
      <c r="J3" s="955"/>
      <c r="K3" s="955"/>
      <c r="L3" s="955"/>
      <c r="M3" s="955"/>
      <c r="N3" s="956"/>
    </row>
    <row r="4" spans="1:14" ht="7.5" customHeight="1" x14ac:dyDescent="0.25">
      <c r="A4" s="220"/>
      <c r="B4" s="845"/>
      <c r="C4" s="758"/>
      <c r="D4" s="371"/>
      <c r="E4" s="371"/>
      <c r="F4" s="371"/>
      <c r="G4" s="371"/>
      <c r="H4" s="371"/>
      <c r="I4" s="371"/>
      <c r="J4" s="371"/>
      <c r="K4" s="371"/>
      <c r="L4" s="371"/>
      <c r="M4" s="371"/>
      <c r="N4" s="846"/>
    </row>
    <row r="5" spans="1:14" s="611" customFormat="1" ht="14.25" x14ac:dyDescent="0.2">
      <c r="A5" s="764"/>
      <c r="B5" s="963"/>
      <c r="C5" s="941" t="s">
        <v>737</v>
      </c>
      <c r="D5" s="955"/>
      <c r="E5" s="955"/>
      <c r="F5" s="955"/>
      <c r="G5" s="955"/>
      <c r="H5" s="955"/>
      <c r="I5" s="955"/>
      <c r="J5" s="955"/>
      <c r="K5" s="955"/>
      <c r="L5" s="955"/>
      <c r="M5" s="955"/>
      <c r="N5" s="956"/>
    </row>
    <row r="6" spans="1:14" ht="15.75" thickBot="1" x14ac:dyDescent="0.3">
      <c r="A6" s="220"/>
      <c r="B6" s="845"/>
      <c r="C6" s="371"/>
      <c r="D6" s="371"/>
      <c r="E6" s="371"/>
      <c r="F6" s="371"/>
      <c r="G6" s="371"/>
      <c r="H6" s="371"/>
      <c r="I6" s="371"/>
      <c r="J6" s="371"/>
      <c r="K6" s="371"/>
      <c r="L6" s="371"/>
      <c r="M6" s="371"/>
      <c r="N6" s="846"/>
    </row>
    <row r="7" spans="1:14" s="612" customFormat="1" ht="24" customHeight="1" x14ac:dyDescent="0.25">
      <c r="A7" s="766"/>
      <c r="B7" s="972"/>
      <c r="C7" s="1139" t="s">
        <v>331</v>
      </c>
      <c r="D7" s="1141" t="s">
        <v>375</v>
      </c>
      <c r="E7" s="1141"/>
      <c r="F7" s="1141"/>
      <c r="G7" s="1141"/>
      <c r="H7" s="1142"/>
      <c r="I7" s="295" t="s">
        <v>376</v>
      </c>
      <c r="J7" s="296"/>
      <c r="K7" s="296"/>
      <c r="L7" s="296"/>
      <c r="M7" s="297"/>
      <c r="N7" s="974"/>
    </row>
    <row r="8" spans="1:14" s="421" customFormat="1" ht="25.5" x14ac:dyDescent="0.2">
      <c r="A8" s="592"/>
      <c r="B8" s="501"/>
      <c r="C8" s="1140"/>
      <c r="D8" s="298" t="s">
        <v>377</v>
      </c>
      <c r="E8" s="299" t="s">
        <v>378</v>
      </c>
      <c r="F8" s="299" t="s">
        <v>379</v>
      </c>
      <c r="G8" s="300" t="s">
        <v>380</v>
      </c>
      <c r="H8" s="298" t="s">
        <v>381</v>
      </c>
      <c r="I8" s="301" t="s">
        <v>382</v>
      </c>
      <c r="J8" s="301" t="s">
        <v>378</v>
      </c>
      <c r="K8" s="301" t="s">
        <v>379</v>
      </c>
      <c r="L8" s="298" t="s">
        <v>383</v>
      </c>
      <c r="M8" s="302" t="s">
        <v>384</v>
      </c>
      <c r="N8" s="931"/>
    </row>
    <row r="9" spans="1:14" s="421" customFormat="1" ht="0.75" customHeight="1" x14ac:dyDescent="0.2">
      <c r="A9" s="592"/>
      <c r="B9" s="501"/>
      <c r="C9" s="1140"/>
      <c r="D9" s="303"/>
      <c r="E9" s="303"/>
      <c r="F9" s="303"/>
      <c r="G9" s="304"/>
      <c r="H9" s="303"/>
      <c r="I9" s="303"/>
      <c r="J9" s="303"/>
      <c r="K9" s="303"/>
      <c r="L9" s="303"/>
      <c r="M9" s="305"/>
      <c r="N9" s="931"/>
    </row>
    <row r="10" spans="1:14" s="421" customFormat="1" ht="23.25" customHeight="1" x14ac:dyDescent="0.2">
      <c r="A10" s="592"/>
      <c r="B10" s="501"/>
      <c r="C10" s="613" t="s">
        <v>385</v>
      </c>
      <c r="D10" s="614">
        <v>303580413</v>
      </c>
      <c r="E10" s="615">
        <v>0</v>
      </c>
      <c r="F10" s="306">
        <v>0</v>
      </c>
      <c r="G10" s="935">
        <v>0</v>
      </c>
      <c r="H10" s="306">
        <v>303580413</v>
      </c>
      <c r="I10" s="614">
        <v>185577655</v>
      </c>
      <c r="J10" s="306">
        <v>31625266</v>
      </c>
      <c r="K10" s="306">
        <v>0</v>
      </c>
      <c r="L10" s="306">
        <v>217202921</v>
      </c>
      <c r="M10" s="616">
        <v>86377492</v>
      </c>
      <c r="N10" s="942"/>
    </row>
    <row r="11" spans="1:14" s="421" customFormat="1" ht="24" customHeight="1" x14ac:dyDescent="0.2">
      <c r="A11" s="592"/>
      <c r="B11" s="501"/>
      <c r="C11" s="613" t="s">
        <v>386</v>
      </c>
      <c r="D11" s="614">
        <v>333366733</v>
      </c>
      <c r="E11" s="615">
        <v>4411576</v>
      </c>
      <c r="F11" s="306">
        <v>0</v>
      </c>
      <c r="G11" s="306">
        <v>0</v>
      </c>
      <c r="H11" s="306">
        <v>337778309</v>
      </c>
      <c r="I11" s="614">
        <v>246136422</v>
      </c>
      <c r="J11" s="306">
        <v>16744160</v>
      </c>
      <c r="K11" s="306">
        <v>0</v>
      </c>
      <c r="L11" s="306">
        <v>262880582</v>
      </c>
      <c r="M11" s="616">
        <v>74897727</v>
      </c>
      <c r="N11" s="942"/>
    </row>
    <row r="12" spans="1:14" s="421" customFormat="1" ht="21" customHeight="1" x14ac:dyDescent="0.2">
      <c r="A12" s="592"/>
      <c r="B12" s="501"/>
      <c r="C12" s="613" t="s">
        <v>387</v>
      </c>
      <c r="D12" s="614">
        <v>4112727</v>
      </c>
      <c r="E12" s="615">
        <v>30000000</v>
      </c>
      <c r="F12" s="306">
        <v>0</v>
      </c>
      <c r="G12" s="306">
        <v>0</v>
      </c>
      <c r="H12" s="306">
        <v>34112727</v>
      </c>
      <c r="I12" s="614">
        <v>0</v>
      </c>
      <c r="J12" s="306">
        <v>925364</v>
      </c>
      <c r="K12" s="306"/>
      <c r="L12" s="306">
        <v>925364</v>
      </c>
      <c r="M12" s="616">
        <v>33187363</v>
      </c>
      <c r="N12" s="942"/>
    </row>
    <row r="13" spans="1:14" s="421" customFormat="1" ht="18" customHeight="1" x14ac:dyDescent="0.2">
      <c r="A13" s="592"/>
      <c r="B13" s="501"/>
      <c r="C13" s="613" t="s">
        <v>388</v>
      </c>
      <c r="D13" s="614">
        <v>0</v>
      </c>
      <c r="E13" s="615">
        <v>0</v>
      </c>
      <c r="F13" s="306">
        <v>0</v>
      </c>
      <c r="G13" s="306">
        <v>0</v>
      </c>
      <c r="H13" s="306">
        <v>0</v>
      </c>
      <c r="I13" s="614">
        <v>0</v>
      </c>
      <c r="J13" s="306">
        <v>0</v>
      </c>
      <c r="K13" s="306"/>
      <c r="L13" s="306">
        <v>0</v>
      </c>
      <c r="M13" s="616">
        <v>0</v>
      </c>
      <c r="N13" s="931"/>
    </row>
    <row r="14" spans="1:14" s="421" customFormat="1" ht="15.75" customHeight="1" x14ac:dyDescent="0.2">
      <c r="A14" s="592"/>
      <c r="B14" s="501"/>
      <c r="C14" s="613" t="s">
        <v>389</v>
      </c>
      <c r="D14" s="614">
        <v>0</v>
      </c>
      <c r="E14" s="615">
        <v>0</v>
      </c>
      <c r="F14" s="306">
        <v>0</v>
      </c>
      <c r="G14" s="306">
        <v>0</v>
      </c>
      <c r="H14" s="306">
        <v>0</v>
      </c>
      <c r="I14" s="614">
        <v>0</v>
      </c>
      <c r="J14" s="306">
        <v>0</v>
      </c>
      <c r="K14" s="306"/>
      <c r="L14" s="306">
        <v>0</v>
      </c>
      <c r="M14" s="616">
        <v>0</v>
      </c>
      <c r="N14" s="931"/>
    </row>
    <row r="15" spans="1:14" s="421" customFormat="1" ht="15.75" customHeight="1" x14ac:dyDescent="0.2">
      <c r="A15" s="592"/>
      <c r="B15" s="501"/>
      <c r="C15" s="613" t="s">
        <v>390</v>
      </c>
      <c r="D15" s="614">
        <v>181191422</v>
      </c>
      <c r="E15" s="615">
        <v>0</v>
      </c>
      <c r="F15" s="306">
        <v>0</v>
      </c>
      <c r="G15" s="615">
        <v>0</v>
      </c>
      <c r="H15" s="306">
        <v>181191422</v>
      </c>
      <c r="I15" s="614">
        <v>116378767</v>
      </c>
      <c r="J15" s="306">
        <v>18880810</v>
      </c>
      <c r="K15" s="306"/>
      <c r="L15" s="306">
        <v>135259577</v>
      </c>
      <c r="M15" s="616">
        <v>45931845</v>
      </c>
      <c r="N15" s="942"/>
    </row>
    <row r="16" spans="1:14" s="319" customFormat="1" ht="24.75" customHeight="1" x14ac:dyDescent="0.2">
      <c r="A16" s="765"/>
      <c r="B16" s="957"/>
      <c r="C16" s="307" t="s">
        <v>391</v>
      </c>
      <c r="D16" s="308">
        <v>822251295</v>
      </c>
      <c r="E16" s="308">
        <v>34411576</v>
      </c>
      <c r="F16" s="308">
        <v>0</v>
      </c>
      <c r="G16" s="309">
        <v>0</v>
      </c>
      <c r="H16" s="308">
        <v>856662871</v>
      </c>
      <c r="I16" s="308">
        <v>548092844</v>
      </c>
      <c r="J16" s="309">
        <v>68175600</v>
      </c>
      <c r="K16" s="308">
        <v>0</v>
      </c>
      <c r="L16" s="308">
        <v>616268444</v>
      </c>
      <c r="M16" s="310">
        <v>240394427</v>
      </c>
      <c r="N16" s="975"/>
    </row>
    <row r="17" spans="1:14" s="421" customFormat="1" ht="26.25" customHeight="1" thickBot="1" x14ac:dyDescent="0.25">
      <c r="A17" s="592"/>
      <c r="B17" s="501"/>
      <c r="C17" s="617" t="s">
        <v>392</v>
      </c>
      <c r="D17" s="433">
        <v>778460438</v>
      </c>
      <c r="E17" s="433">
        <v>43790857</v>
      </c>
      <c r="F17" s="433">
        <v>0</v>
      </c>
      <c r="G17" s="433">
        <v>0</v>
      </c>
      <c r="H17" s="433">
        <v>822251295</v>
      </c>
      <c r="I17" s="433">
        <v>548092844</v>
      </c>
      <c r="J17" s="433">
        <v>54540480</v>
      </c>
      <c r="K17" s="433">
        <v>0</v>
      </c>
      <c r="L17" s="433">
        <v>602633324</v>
      </c>
      <c r="M17" s="434">
        <v>219617971</v>
      </c>
      <c r="N17" s="942"/>
    </row>
    <row r="18" spans="1:14" x14ac:dyDescent="0.25">
      <c r="A18" s="220"/>
      <c r="B18" s="845"/>
      <c r="C18" s="371"/>
      <c r="D18" s="865"/>
      <c r="E18" s="865"/>
      <c r="F18" s="865"/>
      <c r="G18" s="865"/>
      <c r="H18" s="865"/>
      <c r="I18" s="865"/>
      <c r="J18" s="865"/>
      <c r="K18" s="865"/>
      <c r="L18" s="865"/>
      <c r="M18" s="865"/>
      <c r="N18" s="846"/>
    </row>
    <row r="19" spans="1:14" x14ac:dyDescent="0.25">
      <c r="A19" s="220"/>
      <c r="B19" s="845"/>
      <c r="C19" s="371"/>
      <c r="D19" s="865"/>
      <c r="E19" s="865"/>
      <c r="F19" s="865"/>
      <c r="G19" s="865"/>
      <c r="H19" s="865"/>
      <c r="I19" s="865"/>
      <c r="J19" s="865"/>
      <c r="K19" s="865"/>
      <c r="L19" s="865"/>
      <c r="M19" s="865"/>
      <c r="N19" s="846"/>
    </row>
    <row r="20" spans="1:14" x14ac:dyDescent="0.25">
      <c r="A20" s="220"/>
      <c r="B20" s="845"/>
      <c r="C20" s="371"/>
      <c r="D20" s="371"/>
      <c r="E20" s="718"/>
      <c r="F20" s="958"/>
      <c r="G20" s="865"/>
      <c r="H20" s="718"/>
      <c r="I20" s="865"/>
      <c r="J20" s="865"/>
      <c r="K20" s="865"/>
      <c r="L20" s="371"/>
      <c r="M20" s="865"/>
      <c r="N20" s="846"/>
    </row>
    <row r="21" spans="1:14" s="611" customFormat="1" ht="15.75" x14ac:dyDescent="0.25">
      <c r="A21" s="764"/>
      <c r="B21" s="963"/>
      <c r="C21" s="960" t="s">
        <v>393</v>
      </c>
      <c r="D21" s="955"/>
      <c r="E21" s="955"/>
      <c r="F21" s="959"/>
      <c r="G21" s="959"/>
      <c r="H21" s="959"/>
      <c r="I21" s="955"/>
      <c r="J21" s="955"/>
      <c r="K21" s="955"/>
      <c r="L21" s="955"/>
      <c r="M21" s="955"/>
      <c r="N21" s="956"/>
    </row>
    <row r="22" spans="1:14" s="611" customFormat="1" ht="15.75" x14ac:dyDescent="0.25">
      <c r="A22" s="764"/>
      <c r="B22" s="963"/>
      <c r="C22" s="941" t="s">
        <v>394</v>
      </c>
      <c r="D22" s="955"/>
      <c r="E22" s="955"/>
      <c r="F22" s="955"/>
      <c r="G22" s="955"/>
      <c r="H22" s="959"/>
      <c r="I22" s="960" t="s">
        <v>395</v>
      </c>
      <c r="J22" s="955"/>
      <c r="K22" s="955"/>
      <c r="L22" s="955"/>
      <c r="M22" s="955"/>
      <c r="N22" s="956"/>
    </row>
    <row r="23" spans="1:14" s="611" customFormat="1" thickBot="1" x14ac:dyDescent="0.25">
      <c r="A23" s="764"/>
      <c r="B23" s="963"/>
      <c r="C23" s="961"/>
      <c r="D23" s="961"/>
      <c r="E23" s="961"/>
      <c r="F23" s="961"/>
      <c r="G23" s="961"/>
      <c r="H23" s="955"/>
      <c r="I23" s="962" t="s">
        <v>738</v>
      </c>
      <c r="J23" s="961"/>
      <c r="K23" s="961"/>
      <c r="L23" s="955"/>
      <c r="M23" s="955"/>
      <c r="N23" s="956"/>
    </row>
    <row r="24" spans="1:14" s="611" customFormat="1" ht="38.25" customHeight="1" x14ac:dyDescent="0.25">
      <c r="A24" s="764"/>
      <c r="B24" s="963"/>
      <c r="C24" s="618" t="s">
        <v>234</v>
      </c>
      <c r="D24" s="619" t="s">
        <v>396</v>
      </c>
      <c r="E24" s="439" t="s">
        <v>397</v>
      </c>
      <c r="F24" s="620" t="s">
        <v>398</v>
      </c>
      <c r="G24" s="621" t="s">
        <v>399</v>
      </c>
      <c r="H24" s="955"/>
      <c r="I24" s="622" t="s">
        <v>400</v>
      </c>
      <c r="J24" s="623" t="s">
        <v>346</v>
      </c>
      <c r="K24" s="624" t="s">
        <v>347</v>
      </c>
      <c r="L24" s="955"/>
      <c r="M24" s="955"/>
      <c r="N24" s="956"/>
    </row>
    <row r="25" spans="1:14" s="611" customFormat="1" ht="14.25" x14ac:dyDescent="0.2">
      <c r="A25" s="764"/>
      <c r="B25" s="963"/>
      <c r="C25" s="625" t="s">
        <v>401</v>
      </c>
      <c r="D25" s="626">
        <v>456610724</v>
      </c>
      <c r="E25" s="626">
        <v>360988570</v>
      </c>
      <c r="F25" s="626">
        <v>-633561344</v>
      </c>
      <c r="G25" s="627">
        <v>184037950</v>
      </c>
      <c r="H25" s="955"/>
      <c r="I25" s="628" t="s">
        <v>585</v>
      </c>
      <c r="J25" s="306">
        <v>631854429</v>
      </c>
      <c r="K25" s="629">
        <v>0</v>
      </c>
      <c r="L25" s="955"/>
      <c r="M25" s="955"/>
      <c r="N25" s="956"/>
    </row>
    <row r="26" spans="1:14" s="611" customFormat="1" thickBot="1" x14ac:dyDescent="0.25">
      <c r="A26" s="764"/>
      <c r="B26" s="963"/>
      <c r="C26" s="630"/>
      <c r="D26" s="631"/>
      <c r="E26" s="631"/>
      <c r="F26" s="631"/>
      <c r="G26" s="632"/>
      <c r="H26" s="955"/>
      <c r="I26" s="628" t="s">
        <v>739</v>
      </c>
      <c r="J26" s="306">
        <v>486622373</v>
      </c>
      <c r="K26" s="629">
        <v>0</v>
      </c>
      <c r="L26" s="955"/>
      <c r="M26" s="955"/>
      <c r="N26" s="956"/>
    </row>
    <row r="27" spans="1:14" s="611" customFormat="1" ht="15.75" thickBot="1" x14ac:dyDescent="0.3">
      <c r="A27" s="764"/>
      <c r="B27" s="963"/>
      <c r="C27" s="633" t="s">
        <v>352</v>
      </c>
      <c r="D27" s="634">
        <v>456610724</v>
      </c>
      <c r="E27" s="634">
        <v>360988570</v>
      </c>
      <c r="F27" s="634">
        <v>-633561344</v>
      </c>
      <c r="G27" s="635">
        <v>184037950</v>
      </c>
      <c r="H27" s="955"/>
      <c r="I27" s="628" t="s">
        <v>740</v>
      </c>
      <c r="J27" s="306">
        <v>3965634497</v>
      </c>
      <c r="K27" s="629">
        <v>0</v>
      </c>
      <c r="L27" s="955"/>
      <c r="M27" s="955"/>
      <c r="N27" s="956"/>
    </row>
    <row r="28" spans="1:14" s="611" customFormat="1" ht="15.75" thickBot="1" x14ac:dyDescent="0.3">
      <c r="A28" s="764"/>
      <c r="B28" s="963"/>
      <c r="C28" s="636"/>
      <c r="D28" s="637"/>
      <c r="E28" s="637"/>
      <c r="F28" s="637"/>
      <c r="G28" s="638"/>
      <c r="H28" s="955"/>
      <c r="I28" s="639" t="s">
        <v>741</v>
      </c>
      <c r="J28" s="306">
        <v>1893758981.0223</v>
      </c>
      <c r="K28" s="629">
        <v>0</v>
      </c>
      <c r="L28" s="959"/>
      <c r="M28" s="955"/>
      <c r="N28" s="956"/>
    </row>
    <row r="29" spans="1:14" s="611" customFormat="1" ht="15.75" thickBot="1" x14ac:dyDescent="0.3">
      <c r="A29" s="764"/>
      <c r="B29" s="963"/>
      <c r="C29" s="640" t="s">
        <v>402</v>
      </c>
      <c r="D29" s="641">
        <v>456610724</v>
      </c>
      <c r="E29" s="641">
        <v>326193010</v>
      </c>
      <c r="F29" s="641">
        <v>-611387522</v>
      </c>
      <c r="G29" s="642">
        <v>171416212</v>
      </c>
      <c r="H29" s="955"/>
      <c r="I29" s="643" t="s">
        <v>589</v>
      </c>
      <c r="J29" s="306">
        <v>5822785210.5999002</v>
      </c>
      <c r="K29" s="629"/>
      <c r="L29" s="959"/>
      <c r="M29" s="955"/>
      <c r="N29" s="956"/>
    </row>
    <row r="30" spans="1:14" s="611" customFormat="1" x14ac:dyDescent="0.25">
      <c r="A30" s="764"/>
      <c r="B30" s="963"/>
      <c r="C30" s="955"/>
      <c r="D30" s="964"/>
      <c r="E30" s="964"/>
      <c r="F30" s="964"/>
      <c r="G30" s="964"/>
      <c r="H30" s="955"/>
      <c r="I30" s="643" t="s">
        <v>590</v>
      </c>
      <c r="J30" s="306">
        <v>2572088265.5384998</v>
      </c>
      <c r="K30" s="629"/>
      <c r="L30" s="955"/>
      <c r="M30" s="955"/>
      <c r="N30" s="956"/>
    </row>
    <row r="31" spans="1:14" s="611" customFormat="1" ht="14.25" x14ac:dyDescent="0.2">
      <c r="A31" s="764"/>
      <c r="B31" s="963"/>
      <c r="C31" s="955"/>
      <c r="D31" s="964"/>
      <c r="E31" s="964"/>
      <c r="F31" s="964"/>
      <c r="G31" s="964"/>
      <c r="H31" s="955"/>
      <c r="I31" s="628" t="s">
        <v>403</v>
      </c>
      <c r="J31" s="615">
        <v>17335091</v>
      </c>
      <c r="K31" s="629">
        <v>0</v>
      </c>
      <c r="L31" s="955"/>
      <c r="M31" s="955"/>
      <c r="N31" s="956"/>
    </row>
    <row r="32" spans="1:14" s="611" customFormat="1" ht="16.5" thickBot="1" x14ac:dyDescent="0.3">
      <c r="A32" s="764"/>
      <c r="B32" s="963"/>
      <c r="C32" s="960" t="s">
        <v>404</v>
      </c>
      <c r="D32" s="955"/>
      <c r="E32" s="955"/>
      <c r="F32" s="955"/>
      <c r="G32" s="955"/>
      <c r="H32" s="955"/>
      <c r="I32" s="628" t="s">
        <v>405</v>
      </c>
      <c r="J32" s="965">
        <v>359918328</v>
      </c>
      <c r="K32" s="629">
        <v>0</v>
      </c>
      <c r="L32" s="955"/>
      <c r="M32" s="959"/>
      <c r="N32" s="956"/>
    </row>
    <row r="33" spans="1:14" s="611" customFormat="1" ht="29.25" customHeight="1" x14ac:dyDescent="0.25">
      <c r="A33" s="764"/>
      <c r="B33" s="963"/>
      <c r="C33" s="669" t="s">
        <v>234</v>
      </c>
      <c r="D33" s="670"/>
      <c r="E33" s="620" t="s">
        <v>346</v>
      </c>
      <c r="F33" s="621" t="s">
        <v>347</v>
      </c>
      <c r="G33" s="955"/>
      <c r="H33" s="955"/>
      <c r="I33" s="628" t="s">
        <v>406</v>
      </c>
      <c r="J33" s="306">
        <f>+'[1]Balance Gral.'!C248</f>
        <v>509798076.74550003</v>
      </c>
      <c r="K33" s="629">
        <v>0</v>
      </c>
      <c r="L33" s="955"/>
      <c r="M33" s="955"/>
      <c r="N33" s="956"/>
    </row>
    <row r="34" spans="1:14" s="611" customFormat="1" ht="15.75" thickBot="1" x14ac:dyDescent="0.3">
      <c r="A34" s="764"/>
      <c r="B34" s="963"/>
      <c r="C34" s="536" t="str">
        <f>'[1]Balance Gral.'!A122</f>
        <v>Seguros Pagados por adelantado</v>
      </c>
      <c r="D34" s="646"/>
      <c r="E34" s="647">
        <v>1139454</v>
      </c>
      <c r="F34" s="424">
        <v>0</v>
      </c>
      <c r="G34" s="955"/>
      <c r="H34" s="955"/>
      <c r="I34" s="648" t="s">
        <v>352</v>
      </c>
      <c r="J34" s="649">
        <f>SUM(J25:J33)</f>
        <v>16259795251.9062</v>
      </c>
      <c r="K34" s="650">
        <v>0</v>
      </c>
      <c r="L34" s="959"/>
      <c r="M34" s="959"/>
      <c r="N34" s="973"/>
    </row>
    <row r="35" spans="1:14" s="611" customFormat="1" thickBot="1" x14ac:dyDescent="0.25">
      <c r="A35" s="764"/>
      <c r="B35" s="963"/>
      <c r="C35" s="536" t="str">
        <f>'[1]Balance Gral.'!A126</f>
        <v>Honorarios Pagados Por Adelantado US$</v>
      </c>
      <c r="D35" s="646"/>
      <c r="E35" s="647">
        <v>0</v>
      </c>
      <c r="F35" s="424">
        <v>0</v>
      </c>
      <c r="G35" s="955"/>
      <c r="H35" s="955"/>
      <c r="I35" s="640" t="s">
        <v>353</v>
      </c>
      <c r="J35" s="651">
        <v>19358920661</v>
      </c>
      <c r="K35" s="652">
        <v>0</v>
      </c>
      <c r="L35" s="959"/>
      <c r="M35" s="959"/>
      <c r="N35" s="956"/>
    </row>
    <row r="36" spans="1:14" s="611" customFormat="1" ht="14.25" x14ac:dyDescent="0.2">
      <c r="A36" s="764"/>
      <c r="B36" s="963"/>
      <c r="C36" s="536" t="str">
        <f>'[1]Balance Gral.'!A125</f>
        <v xml:space="preserve">Otros Gastos </v>
      </c>
      <c r="D36" s="646"/>
      <c r="E36" s="647">
        <v>0</v>
      </c>
      <c r="F36" s="424">
        <v>0</v>
      </c>
      <c r="G36" s="955"/>
      <c r="H36" s="955"/>
      <c r="I36" s="955"/>
      <c r="J36" s="955"/>
      <c r="K36" s="955"/>
      <c r="L36" s="955"/>
      <c r="M36" s="955"/>
      <c r="N36" s="956"/>
    </row>
    <row r="37" spans="1:14" s="611" customFormat="1" ht="14.25" x14ac:dyDescent="0.2">
      <c r="A37" s="764"/>
      <c r="B37" s="963"/>
      <c r="C37" s="536" t="s">
        <v>751</v>
      </c>
      <c r="D37" s="646"/>
      <c r="E37" s="647">
        <v>85845360</v>
      </c>
      <c r="F37" s="424">
        <v>17671087.426200002</v>
      </c>
      <c r="G37" s="955"/>
      <c r="H37" s="955"/>
      <c r="I37" s="955"/>
      <c r="J37" s="955"/>
      <c r="K37" s="955"/>
      <c r="L37" s="955"/>
      <c r="M37" s="955"/>
      <c r="N37" s="956"/>
    </row>
    <row r="38" spans="1:14" s="611" customFormat="1" ht="15.75" x14ac:dyDescent="0.25">
      <c r="A38" s="764"/>
      <c r="B38" s="963"/>
      <c r="C38" s="1137" t="s">
        <v>267</v>
      </c>
      <c r="D38" s="1138"/>
      <c r="E38" s="423">
        <v>42459021.645599999</v>
      </c>
      <c r="F38" s="422">
        <v>0</v>
      </c>
      <c r="G38" s="955"/>
      <c r="H38" s="955"/>
      <c r="I38" s="960" t="s">
        <v>407</v>
      </c>
      <c r="J38" s="955"/>
      <c r="K38" s="955"/>
      <c r="L38" s="955"/>
      <c r="M38" s="955"/>
      <c r="N38" s="956"/>
    </row>
    <row r="39" spans="1:14" s="611" customFormat="1" ht="13.5" customHeight="1" thickBot="1" x14ac:dyDescent="0.3">
      <c r="A39" s="764"/>
      <c r="B39" s="963"/>
      <c r="C39" s="536" t="s">
        <v>408</v>
      </c>
      <c r="D39" s="961"/>
      <c r="E39" s="423">
        <v>0</v>
      </c>
      <c r="F39" s="424">
        <v>29504438</v>
      </c>
      <c r="G39" s="955"/>
      <c r="H39" s="955"/>
      <c r="I39" s="967"/>
      <c r="J39" s="955"/>
      <c r="K39" s="955"/>
      <c r="L39" s="955"/>
      <c r="M39" s="955"/>
      <c r="N39" s="956"/>
    </row>
    <row r="40" spans="1:14" s="611" customFormat="1" thickBot="1" x14ac:dyDescent="0.25">
      <c r="A40" s="764"/>
      <c r="B40" s="963"/>
      <c r="C40" s="311" t="s">
        <v>352</v>
      </c>
      <c r="D40" s="653"/>
      <c r="E40" s="247">
        <f>SUM(E34:E39)</f>
        <v>129443835.64559999</v>
      </c>
      <c r="F40" s="285">
        <v>47175525.426200002</v>
      </c>
      <c r="G40" s="955"/>
      <c r="H40" s="955"/>
      <c r="I40" s="968" t="s">
        <v>742</v>
      </c>
      <c r="J40" s="955"/>
      <c r="K40" s="955"/>
      <c r="L40" s="955"/>
      <c r="M40" s="955"/>
      <c r="N40" s="956"/>
    </row>
    <row r="41" spans="1:14" s="611" customFormat="1" ht="15.75" customHeight="1" thickBot="1" x14ac:dyDescent="0.3">
      <c r="A41" s="764"/>
      <c r="B41" s="963"/>
      <c r="C41" s="654" t="s">
        <v>353</v>
      </c>
      <c r="D41" s="655"/>
      <c r="E41" s="255">
        <v>2618906</v>
      </c>
      <c r="F41" s="257">
        <v>109901675.26560001</v>
      </c>
      <c r="G41" s="955"/>
      <c r="H41" s="955"/>
      <c r="I41" s="644" t="s">
        <v>234</v>
      </c>
      <c r="J41" s="645"/>
      <c r="K41" s="620" t="s">
        <v>346</v>
      </c>
      <c r="L41" s="621" t="s">
        <v>347</v>
      </c>
      <c r="M41" s="955"/>
      <c r="N41" s="956"/>
    </row>
    <row r="42" spans="1:14" s="611" customFormat="1" ht="14.25" x14ac:dyDescent="0.2">
      <c r="A42" s="764"/>
      <c r="B42" s="963"/>
      <c r="C42" s="955"/>
      <c r="D42" s="955"/>
      <c r="E42" s="955"/>
      <c r="F42" s="955"/>
      <c r="G42" s="955"/>
      <c r="H42" s="955"/>
      <c r="I42" s="536" t="s">
        <v>409</v>
      </c>
      <c r="J42" s="646"/>
      <c r="K42" s="647">
        <v>31246944.300000001</v>
      </c>
      <c r="L42" s="424">
        <v>0</v>
      </c>
      <c r="M42" s="955"/>
      <c r="N42" s="956"/>
    </row>
    <row r="43" spans="1:14" s="611" customFormat="1" ht="14.25" x14ac:dyDescent="0.2">
      <c r="A43" s="764"/>
      <c r="B43" s="963"/>
      <c r="C43" s="955"/>
      <c r="D43" s="955"/>
      <c r="E43" s="955"/>
      <c r="F43" s="955"/>
      <c r="G43" s="955"/>
      <c r="H43" s="955"/>
      <c r="I43" s="536" t="s">
        <v>410</v>
      </c>
      <c r="J43" s="962"/>
      <c r="K43" s="423">
        <v>0</v>
      </c>
      <c r="L43" s="424">
        <v>0</v>
      </c>
      <c r="M43" s="955"/>
      <c r="N43" s="956"/>
    </row>
    <row r="44" spans="1:14" s="611" customFormat="1" ht="14.25" x14ac:dyDescent="0.2">
      <c r="A44" s="764"/>
      <c r="B44" s="963"/>
      <c r="C44" s="955"/>
      <c r="D44" s="955"/>
      <c r="E44" s="955"/>
      <c r="F44" s="955"/>
      <c r="G44" s="955"/>
      <c r="H44" s="955"/>
      <c r="I44" s="536" t="s">
        <v>411</v>
      </c>
      <c r="J44" s="646"/>
      <c r="K44" s="647">
        <v>30752531</v>
      </c>
      <c r="L44" s="424">
        <v>0</v>
      </c>
      <c r="M44" s="955"/>
      <c r="N44" s="956"/>
    </row>
    <row r="45" spans="1:14" s="611" customFormat="1" ht="14.25" x14ac:dyDescent="0.2">
      <c r="A45" s="764"/>
      <c r="B45" s="963"/>
      <c r="C45" s="955"/>
      <c r="D45" s="955"/>
      <c r="E45" s="955"/>
      <c r="F45" s="955"/>
      <c r="G45" s="955"/>
      <c r="H45" s="955"/>
      <c r="I45" s="536" t="s">
        <v>412</v>
      </c>
      <c r="J45" s="646"/>
      <c r="K45" s="647">
        <v>1718518</v>
      </c>
      <c r="L45" s="424"/>
      <c r="M45" s="955"/>
      <c r="N45" s="956"/>
    </row>
    <row r="46" spans="1:14" s="611" customFormat="1" ht="14.25" x14ac:dyDescent="0.2">
      <c r="A46" s="764"/>
      <c r="B46" s="963"/>
      <c r="C46" s="955"/>
      <c r="D46" s="955"/>
      <c r="E46" s="955"/>
      <c r="F46" s="955"/>
      <c r="G46" s="955"/>
      <c r="H46" s="955"/>
      <c r="I46" s="536" t="s">
        <v>413</v>
      </c>
      <c r="J46" s="646"/>
      <c r="K46" s="647">
        <v>0</v>
      </c>
      <c r="L46" s="424"/>
      <c r="M46" s="955"/>
      <c r="N46" s="956"/>
    </row>
    <row r="47" spans="1:14" s="611" customFormat="1" ht="14.25" x14ac:dyDescent="0.2">
      <c r="A47" s="764"/>
      <c r="B47" s="963"/>
      <c r="C47" s="955"/>
      <c r="D47" s="955"/>
      <c r="E47" s="955"/>
      <c r="F47" s="955"/>
      <c r="G47" s="955"/>
      <c r="H47" s="955"/>
      <c r="I47" s="536" t="s">
        <v>409</v>
      </c>
      <c r="J47" s="646"/>
      <c r="K47" s="647">
        <v>0</v>
      </c>
      <c r="L47" s="424">
        <v>0</v>
      </c>
      <c r="M47" s="955"/>
      <c r="N47" s="956"/>
    </row>
    <row r="48" spans="1:14" s="611" customFormat="1" ht="14.25" x14ac:dyDescent="0.2">
      <c r="A48" s="764"/>
      <c r="B48" s="963"/>
      <c r="C48" s="955"/>
      <c r="D48" s="955"/>
      <c r="E48" s="955"/>
      <c r="F48" s="955"/>
      <c r="G48" s="955"/>
      <c r="H48" s="955"/>
      <c r="I48" s="536" t="s">
        <v>414</v>
      </c>
      <c r="J48" s="646"/>
      <c r="K48" s="647">
        <v>2026074.27</v>
      </c>
      <c r="L48" s="424"/>
      <c r="M48" s="955"/>
      <c r="N48" s="956"/>
    </row>
    <row r="49" spans="1:14" x14ac:dyDescent="0.25">
      <c r="A49" s="220"/>
      <c r="B49" s="845"/>
      <c r="C49" s="371"/>
      <c r="D49" s="371"/>
      <c r="E49" s="371"/>
      <c r="F49" s="371"/>
      <c r="G49" s="371"/>
      <c r="H49" s="371"/>
      <c r="I49" s="536" t="s">
        <v>415</v>
      </c>
      <c r="J49" s="646"/>
      <c r="K49" s="647">
        <v>71122194.340000004</v>
      </c>
      <c r="L49" s="424">
        <v>0</v>
      </c>
      <c r="M49" s="371"/>
      <c r="N49" s="846"/>
    </row>
    <row r="50" spans="1:14" x14ac:dyDescent="0.25">
      <c r="A50" s="220"/>
      <c r="B50" s="845"/>
      <c r="C50" s="371"/>
      <c r="D50" s="371"/>
      <c r="E50" s="371"/>
      <c r="F50" s="371"/>
      <c r="G50" s="371"/>
      <c r="H50" s="371"/>
      <c r="I50" s="536" t="s">
        <v>416</v>
      </c>
      <c r="J50" s="646"/>
      <c r="K50" s="647">
        <v>0</v>
      </c>
      <c r="L50" s="424">
        <v>0</v>
      </c>
      <c r="M50" s="371"/>
      <c r="N50" s="846"/>
    </row>
    <row r="51" spans="1:14" x14ac:dyDescent="0.25">
      <c r="A51" s="220"/>
      <c r="B51" s="845"/>
      <c r="C51" s="371"/>
      <c r="D51" s="371"/>
      <c r="E51" s="371"/>
      <c r="F51" s="371"/>
      <c r="G51" s="371"/>
      <c r="H51" s="371"/>
      <c r="I51" s="536" t="s">
        <v>417</v>
      </c>
      <c r="J51" s="646"/>
      <c r="K51" s="647">
        <v>249813399</v>
      </c>
      <c r="L51" s="424">
        <v>0</v>
      </c>
      <c r="M51" s="371"/>
      <c r="N51" s="846"/>
    </row>
    <row r="52" spans="1:14" x14ac:dyDescent="0.25">
      <c r="A52" s="220"/>
      <c r="B52" s="845"/>
      <c r="C52" s="371"/>
      <c r="D52" s="371"/>
      <c r="E52" s="371"/>
      <c r="F52" s="371"/>
      <c r="G52" s="371"/>
      <c r="H52" s="371"/>
      <c r="I52" s="536" t="s">
        <v>418</v>
      </c>
      <c r="J52" s="646"/>
      <c r="K52" s="647">
        <v>0</v>
      </c>
      <c r="L52" s="424">
        <v>10837020</v>
      </c>
      <c r="M52" s="865"/>
      <c r="N52" s="506"/>
    </row>
    <row r="53" spans="1:14" s="611" customFormat="1" thickBot="1" x14ac:dyDescent="0.25">
      <c r="A53" s="764"/>
      <c r="B53" s="963"/>
      <c r="C53" s="955"/>
      <c r="D53" s="955"/>
      <c r="E53" s="955"/>
      <c r="F53" s="955"/>
      <c r="G53" s="955"/>
      <c r="H53" s="955"/>
      <c r="I53" s="536" t="s">
        <v>419</v>
      </c>
      <c r="J53" s="646"/>
      <c r="K53" s="647">
        <v>39585867.0735</v>
      </c>
      <c r="L53" s="424">
        <v>0</v>
      </c>
      <c r="M53" s="959"/>
      <c r="N53" s="956"/>
    </row>
    <row r="54" spans="1:14" s="611" customFormat="1" thickBot="1" x14ac:dyDescent="0.25">
      <c r="A54" s="764"/>
      <c r="B54" s="963"/>
      <c r="C54" s="955"/>
      <c r="D54" s="955"/>
      <c r="E54" s="955"/>
      <c r="F54" s="955"/>
      <c r="G54" s="955"/>
      <c r="H54" s="955"/>
      <c r="I54" s="311" t="s">
        <v>352</v>
      </c>
      <c r="J54" s="653"/>
      <c r="K54" s="247">
        <v>426265527.98349994</v>
      </c>
      <c r="L54" s="285">
        <v>10837020</v>
      </c>
      <c r="M54" s="959"/>
      <c r="N54" s="966"/>
    </row>
    <row r="55" spans="1:14" ht="15.75" thickBot="1" x14ac:dyDescent="0.3">
      <c r="A55" s="220"/>
      <c r="B55" s="845"/>
      <c r="C55" s="955"/>
      <c r="D55" s="955"/>
      <c r="E55" s="955"/>
      <c r="F55" s="955"/>
      <c r="G55" s="955"/>
      <c r="H55" s="955"/>
      <c r="I55" s="654" t="s">
        <v>353</v>
      </c>
      <c r="J55" s="655"/>
      <c r="K55" s="255">
        <v>401873413.62949997</v>
      </c>
      <c r="L55" s="257">
        <v>31005990</v>
      </c>
      <c r="M55" s="371"/>
      <c r="N55" s="506"/>
    </row>
    <row r="56" spans="1:14" x14ac:dyDescent="0.25">
      <c r="A56" s="220"/>
      <c r="B56" s="845"/>
      <c r="C56" s="955"/>
      <c r="D56" s="955"/>
      <c r="E56" s="955"/>
      <c r="F56" s="955"/>
      <c r="G56" s="955"/>
      <c r="H56" s="955"/>
      <c r="I56" s="962"/>
      <c r="J56" s="962"/>
      <c r="K56" s="969"/>
      <c r="L56" s="969"/>
      <c r="M56" s="371"/>
      <c r="N56" s="846"/>
    </row>
    <row r="57" spans="1:14" x14ac:dyDescent="0.25">
      <c r="A57" s="220"/>
      <c r="B57" s="845"/>
      <c r="C57" s="955"/>
      <c r="D57" s="955"/>
      <c r="E57" s="955"/>
      <c r="F57" s="955"/>
      <c r="G57" s="955"/>
      <c r="H57" s="955"/>
      <c r="I57" s="941"/>
      <c r="J57" s="941"/>
      <c r="K57" s="965"/>
      <c r="L57" s="965"/>
      <c r="M57" s="371"/>
      <c r="N57" s="846"/>
    </row>
    <row r="58" spans="1:14" x14ac:dyDescent="0.25">
      <c r="A58" s="220"/>
      <c r="B58" s="845"/>
      <c r="C58" s="371"/>
      <c r="D58" s="371"/>
      <c r="E58" s="371"/>
      <c r="F58" s="371"/>
      <c r="G58" s="371"/>
      <c r="H58" s="371"/>
      <c r="I58" s="371"/>
      <c r="J58" s="371"/>
      <c r="K58" s="371"/>
      <c r="L58" s="371"/>
      <c r="M58" s="371"/>
      <c r="N58" s="846"/>
    </row>
    <row r="59" spans="1:14" x14ac:dyDescent="0.25">
      <c r="A59" s="220"/>
      <c r="B59" s="845"/>
      <c r="C59" s="371"/>
      <c r="D59" s="371"/>
      <c r="E59" s="371"/>
      <c r="F59" s="371"/>
      <c r="G59" s="371"/>
      <c r="H59" s="371"/>
      <c r="I59" s="371"/>
      <c r="J59" s="371"/>
      <c r="K59" s="371"/>
      <c r="L59" s="371"/>
      <c r="M59" s="371"/>
      <c r="N59" s="846"/>
    </row>
    <row r="60" spans="1:14" x14ac:dyDescent="0.25">
      <c r="B60" s="827"/>
      <c r="C60" s="371"/>
      <c r="D60" s="371"/>
      <c r="E60" s="371"/>
      <c r="F60" s="371"/>
      <c r="G60" s="371"/>
      <c r="H60" s="371"/>
      <c r="I60" s="371"/>
      <c r="J60" s="371"/>
      <c r="K60" s="371"/>
      <c r="L60" s="371"/>
      <c r="M60" s="371"/>
      <c r="N60" s="846"/>
    </row>
    <row r="61" spans="1:14" x14ac:dyDescent="0.25">
      <c r="A61" s="220"/>
      <c r="B61" s="845"/>
      <c r="C61" s="371"/>
      <c r="D61" s="371"/>
      <c r="E61" s="371"/>
      <c r="F61" s="371"/>
      <c r="G61" s="371"/>
      <c r="H61" s="371"/>
      <c r="I61" s="371"/>
      <c r="J61" s="371"/>
      <c r="K61" s="371"/>
      <c r="L61" s="371"/>
      <c r="M61" s="371"/>
      <c r="N61" s="846"/>
    </row>
    <row r="62" spans="1:14" x14ac:dyDescent="0.25">
      <c r="A62" s="220"/>
      <c r="B62" s="845"/>
      <c r="C62" s="371"/>
      <c r="D62" s="371"/>
      <c r="E62" s="371"/>
      <c r="F62" s="371"/>
      <c r="G62" s="371"/>
      <c r="H62" s="371"/>
      <c r="I62" s="371"/>
      <c r="J62" s="371"/>
      <c r="K62" s="371"/>
      <c r="L62" s="371"/>
      <c r="M62" s="371"/>
      <c r="N62" s="846"/>
    </row>
    <row r="63" spans="1:14" x14ac:dyDescent="0.25">
      <c r="A63" s="220"/>
      <c r="B63" s="845"/>
      <c r="C63" s="371"/>
      <c r="D63" s="371"/>
      <c r="E63" s="371"/>
      <c r="F63" s="371"/>
      <c r="G63" s="371"/>
      <c r="H63" s="371"/>
      <c r="I63" s="371"/>
      <c r="J63" s="371"/>
      <c r="K63" s="371"/>
      <c r="L63" s="371"/>
      <c r="M63" s="371"/>
      <c r="N63" s="846"/>
    </row>
    <row r="64" spans="1:14" x14ac:dyDescent="0.25">
      <c r="A64" s="220"/>
      <c r="B64" s="845"/>
      <c r="C64" s="371"/>
      <c r="D64" s="371"/>
      <c r="E64" s="371"/>
      <c r="F64" s="371"/>
      <c r="G64" s="371"/>
      <c r="H64" s="371"/>
      <c r="I64" s="371"/>
      <c r="J64" s="371"/>
      <c r="K64" s="371"/>
      <c r="L64" s="371"/>
      <c r="M64" s="371"/>
      <c r="N64" s="846"/>
    </row>
    <row r="65" spans="1:14" x14ac:dyDescent="0.25">
      <c r="A65" s="220"/>
      <c r="B65" s="845"/>
      <c r="C65" s="371"/>
      <c r="D65" s="371"/>
      <c r="E65" s="371"/>
      <c r="F65" s="371"/>
      <c r="G65" s="371"/>
      <c r="H65" s="371"/>
      <c r="I65" s="371"/>
      <c r="J65" s="371"/>
      <c r="K65" s="371"/>
      <c r="L65" s="371"/>
      <c r="M65" s="371"/>
      <c r="N65" s="846"/>
    </row>
    <row r="66" spans="1:14" x14ac:dyDescent="0.25">
      <c r="A66" s="220"/>
      <c r="B66" s="845"/>
      <c r="C66" s="929"/>
      <c r="D66" s="887"/>
      <c r="E66" s="887"/>
      <c r="F66" s="371"/>
      <c r="G66" s="929"/>
      <c r="H66" s="865"/>
      <c r="I66" s="371"/>
      <c r="J66" s="371"/>
      <c r="K66" s="371"/>
      <c r="L66" s="371"/>
      <c r="M66" s="371"/>
      <c r="N66" s="846"/>
    </row>
    <row r="67" spans="1:14" ht="15.75" thickBot="1" x14ac:dyDescent="0.3">
      <c r="A67" s="220"/>
      <c r="B67" s="849"/>
      <c r="C67" s="514"/>
      <c r="D67" s="971"/>
      <c r="E67" s="971"/>
      <c r="F67" s="850"/>
      <c r="G67" s="514"/>
      <c r="H67" s="515"/>
      <c r="I67" s="850"/>
      <c r="J67" s="850"/>
      <c r="K67" s="850"/>
      <c r="L67" s="850"/>
      <c r="M67" s="850"/>
      <c r="N67" s="851"/>
    </row>
    <row r="68" spans="1:14" x14ac:dyDescent="0.25">
      <c r="A68" s="220"/>
      <c r="B68" s="220"/>
      <c r="C68" s="220"/>
      <c r="D68" s="220"/>
      <c r="E68" s="220"/>
      <c r="F68" s="220"/>
      <c r="G68" s="220"/>
      <c r="H68" s="220"/>
      <c r="I68" s="220"/>
      <c r="J68" s="220"/>
      <c r="K68" s="220"/>
      <c r="L68" s="220"/>
      <c r="M68" s="220"/>
      <c r="N68" s="220"/>
    </row>
    <row r="69" spans="1:14" x14ac:dyDescent="0.25">
      <c r="A69" s="220"/>
      <c r="B69" s="220"/>
      <c r="C69" s="220"/>
      <c r="D69" s="220"/>
      <c r="E69" s="220"/>
      <c r="F69" s="220"/>
      <c r="G69" s="220"/>
      <c r="H69" s="220"/>
      <c r="I69" s="220"/>
      <c r="J69" s="220"/>
      <c r="K69" s="220"/>
      <c r="L69" s="220"/>
    </row>
  </sheetData>
  <mergeCells count="3">
    <mergeCell ref="C38:D38"/>
    <mergeCell ref="C7:C9"/>
    <mergeCell ref="D7:H7"/>
  </mergeCell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K56"/>
  <sheetViews>
    <sheetView topLeftCell="A25" workbookViewId="0">
      <selection activeCell="E42" sqref="E42"/>
    </sheetView>
  </sheetViews>
  <sheetFormatPr baseColWidth="10" defaultRowHeight="15" x14ac:dyDescent="0.25"/>
  <cols>
    <col min="2" max="2" width="7.5703125" customWidth="1"/>
    <col min="3" max="3" width="23.42578125" customWidth="1"/>
    <col min="4" max="4" width="24.5703125" customWidth="1"/>
    <col min="5" max="5" width="21.140625" customWidth="1"/>
    <col min="6" max="6" width="19.28515625" customWidth="1"/>
    <col min="10" max="10" width="2.85546875" customWidth="1"/>
    <col min="11" max="11" width="2.42578125" customWidth="1"/>
  </cols>
  <sheetData>
    <row r="1" spans="2:11" ht="15.75" thickBot="1" x14ac:dyDescent="0.3">
      <c r="B1" s="220"/>
      <c r="C1" s="220"/>
      <c r="D1" s="220"/>
      <c r="E1" s="220"/>
      <c r="F1" s="220"/>
      <c r="G1" s="220"/>
      <c r="H1" s="220"/>
      <c r="I1" s="220"/>
      <c r="J1" s="220"/>
    </row>
    <row r="2" spans="2:11" x14ac:dyDescent="0.25">
      <c r="B2" s="841"/>
      <c r="C2" s="878"/>
      <c r="D2" s="878"/>
      <c r="E2" s="878"/>
      <c r="F2" s="878"/>
      <c r="G2" s="878"/>
      <c r="H2" s="878"/>
      <c r="I2" s="878"/>
      <c r="J2" s="842"/>
      <c r="K2" s="844"/>
    </row>
    <row r="3" spans="2:11" x14ac:dyDescent="0.25">
      <c r="B3" s="845"/>
      <c r="C3" s="976" t="s">
        <v>420</v>
      </c>
      <c r="D3" s="380"/>
      <c r="E3" s="380"/>
      <c r="F3" s="380"/>
      <c r="G3" s="380"/>
      <c r="H3" s="380"/>
      <c r="I3" s="380"/>
      <c r="J3" s="371"/>
      <c r="K3" s="846"/>
    </row>
    <row r="4" spans="2:11" ht="15.75" thickBot="1" x14ac:dyDescent="0.3">
      <c r="B4" s="845"/>
      <c r="C4" s="380"/>
      <c r="D4" s="380"/>
      <c r="E4" s="380"/>
      <c r="F4" s="380"/>
      <c r="G4" s="380"/>
      <c r="H4" s="380"/>
      <c r="I4" s="380"/>
      <c r="J4" s="371"/>
      <c r="K4" s="846"/>
    </row>
    <row r="5" spans="2:11" x14ac:dyDescent="0.25">
      <c r="B5" s="845"/>
      <c r="C5" s="104" t="s">
        <v>234</v>
      </c>
      <c r="D5" s="155"/>
      <c r="E5" s="105" t="s">
        <v>346</v>
      </c>
      <c r="F5" s="106" t="s">
        <v>347</v>
      </c>
      <c r="G5" s="380"/>
      <c r="H5" s="380"/>
      <c r="I5" s="380"/>
      <c r="J5" s="371"/>
      <c r="K5" s="846"/>
    </row>
    <row r="6" spans="2:11" x14ac:dyDescent="0.25">
      <c r="B6" s="845"/>
      <c r="C6" s="95" t="s">
        <v>234</v>
      </c>
      <c r="D6" s="112"/>
      <c r="E6" s="656" t="s">
        <v>346</v>
      </c>
      <c r="F6" s="125" t="s">
        <v>347</v>
      </c>
      <c r="G6" s="380"/>
      <c r="H6" s="380"/>
      <c r="I6" s="380"/>
      <c r="J6" s="371"/>
      <c r="K6" s="846"/>
    </row>
    <row r="7" spans="2:11" x14ac:dyDescent="0.25">
      <c r="B7" s="845"/>
      <c r="C7" s="122" t="s">
        <v>421</v>
      </c>
      <c r="D7" s="109"/>
      <c r="E7" s="116">
        <v>129448809</v>
      </c>
      <c r="F7" s="121">
        <v>0</v>
      </c>
      <c r="G7" s="380"/>
      <c r="H7" s="380"/>
      <c r="I7" s="380"/>
      <c r="J7" s="371"/>
      <c r="K7" s="846"/>
    </row>
    <row r="8" spans="2:11" x14ac:dyDescent="0.25">
      <c r="B8" s="845"/>
      <c r="C8" s="95" t="s">
        <v>422</v>
      </c>
      <c r="D8" s="112"/>
      <c r="E8" s="116">
        <v>0</v>
      </c>
      <c r="F8" s="125">
        <v>0</v>
      </c>
      <c r="G8" s="380"/>
      <c r="H8" s="380"/>
      <c r="I8" s="380"/>
      <c r="J8" s="371"/>
      <c r="K8" s="846"/>
    </row>
    <row r="9" spans="2:11" x14ac:dyDescent="0.25">
      <c r="B9" s="845"/>
      <c r="C9" s="93" t="s">
        <v>423</v>
      </c>
      <c r="D9" s="90"/>
      <c r="E9" s="315">
        <v>10198570254</v>
      </c>
      <c r="F9" s="97">
        <v>0</v>
      </c>
      <c r="G9" s="746"/>
      <c r="H9" s="380"/>
      <c r="I9" s="977">
        <v>0</v>
      </c>
      <c r="J9" s="371"/>
      <c r="K9" s="846"/>
    </row>
    <row r="10" spans="2:11" ht="15.75" thickBot="1" x14ac:dyDescent="0.3">
      <c r="B10" s="845"/>
      <c r="C10" s="93" t="s">
        <v>352</v>
      </c>
      <c r="D10" s="90"/>
      <c r="E10" s="92">
        <v>10328019063</v>
      </c>
      <c r="F10" s="97">
        <v>0</v>
      </c>
      <c r="G10" s="380"/>
      <c r="H10" s="380"/>
      <c r="I10" s="380"/>
      <c r="J10" s="371"/>
      <c r="K10" s="846"/>
    </row>
    <row r="11" spans="2:11" ht="15.75" thickBot="1" x14ac:dyDescent="0.3">
      <c r="B11" s="845"/>
      <c r="C11" s="89" t="s">
        <v>353</v>
      </c>
      <c r="D11" s="312"/>
      <c r="E11" s="313">
        <v>5650768599</v>
      </c>
      <c r="F11" s="314">
        <v>0</v>
      </c>
      <c r="G11" s="380"/>
      <c r="H11" s="380"/>
      <c r="I11" s="380"/>
      <c r="J11" s="371"/>
      <c r="K11" s="846"/>
    </row>
    <row r="12" spans="2:11" x14ac:dyDescent="0.25">
      <c r="B12" s="845"/>
      <c r="C12" s="109"/>
      <c r="D12" s="109"/>
      <c r="E12" s="109"/>
      <c r="F12" s="380"/>
      <c r="G12" s="380"/>
      <c r="H12" s="380"/>
      <c r="I12" s="380"/>
      <c r="J12" s="371"/>
      <c r="K12" s="846"/>
    </row>
    <row r="13" spans="2:11" x14ac:dyDescent="0.25">
      <c r="B13" s="845"/>
      <c r="C13" s="978" t="s">
        <v>424</v>
      </c>
      <c r="D13" s="109"/>
      <c r="E13" s="109"/>
      <c r="F13" s="380"/>
      <c r="G13" s="746"/>
      <c r="H13" s="380"/>
      <c r="I13" s="380"/>
      <c r="J13" s="371"/>
      <c r="K13" s="846"/>
    </row>
    <row r="14" spans="2:11" ht="15.75" thickBot="1" x14ac:dyDescent="0.3">
      <c r="B14" s="845"/>
      <c r="C14" s="979" t="s">
        <v>366</v>
      </c>
      <c r="D14" s="109"/>
      <c r="E14" s="109"/>
      <c r="F14" s="380"/>
      <c r="G14" s="980"/>
      <c r="H14" s="380"/>
      <c r="I14" s="380"/>
      <c r="J14" s="371"/>
      <c r="K14" s="846"/>
    </row>
    <row r="15" spans="2:11" x14ac:dyDescent="0.25">
      <c r="B15" s="845"/>
      <c r="C15" s="104" t="s">
        <v>234</v>
      </c>
      <c r="D15" s="795" t="s">
        <v>346</v>
      </c>
      <c r="E15" s="795" t="s">
        <v>425</v>
      </c>
      <c r="F15" s="380"/>
      <c r="G15" s="980"/>
      <c r="H15" s="380"/>
      <c r="I15" s="380"/>
      <c r="J15" s="371"/>
      <c r="K15" s="846"/>
    </row>
    <row r="16" spans="2:11" x14ac:dyDescent="0.25">
      <c r="B16" s="845"/>
      <c r="C16" s="98"/>
      <c r="D16" s="796"/>
      <c r="E16" s="796"/>
      <c r="F16" s="380"/>
      <c r="G16" s="980"/>
      <c r="H16" s="380"/>
      <c r="I16" s="380"/>
      <c r="J16" s="371"/>
      <c r="K16" s="846"/>
    </row>
    <row r="17" spans="2:11" x14ac:dyDescent="0.25">
      <c r="B17" s="845"/>
      <c r="C17" s="98"/>
      <c r="D17" s="796"/>
      <c r="E17" s="796"/>
      <c r="F17" s="380"/>
      <c r="G17" s="380"/>
      <c r="H17" s="380"/>
      <c r="I17" s="380"/>
      <c r="J17" s="371"/>
      <c r="K17" s="846"/>
    </row>
    <row r="18" spans="2:11" x14ac:dyDescent="0.25">
      <c r="B18" s="845"/>
      <c r="C18" s="98"/>
      <c r="D18" s="796"/>
      <c r="E18" s="796"/>
      <c r="F18" s="380"/>
      <c r="G18" s="380"/>
      <c r="H18" s="380"/>
      <c r="I18" s="380"/>
      <c r="J18" s="371"/>
      <c r="K18" s="846"/>
    </row>
    <row r="19" spans="2:11" x14ac:dyDescent="0.25">
      <c r="B19" s="845"/>
      <c r="C19" s="797" t="s">
        <v>352</v>
      </c>
      <c r="D19" s="798" t="s">
        <v>426</v>
      </c>
      <c r="E19" s="796" t="s">
        <v>426</v>
      </c>
      <c r="F19" s="380"/>
      <c r="G19" s="380"/>
      <c r="H19" s="380"/>
      <c r="I19" s="380"/>
      <c r="J19" s="371"/>
      <c r="K19" s="846"/>
    </row>
    <row r="20" spans="2:11" ht="15.75" thickBot="1" x14ac:dyDescent="0.3">
      <c r="B20" s="845"/>
      <c r="C20" s="794" t="s">
        <v>353</v>
      </c>
      <c r="D20" s="103" t="s">
        <v>426</v>
      </c>
      <c r="E20" s="103" t="s">
        <v>426</v>
      </c>
      <c r="F20" s="380"/>
      <c r="G20" s="380"/>
      <c r="H20" s="380"/>
      <c r="I20" s="380"/>
      <c r="J20" s="371"/>
      <c r="K20" s="846"/>
    </row>
    <row r="21" spans="2:11" x14ac:dyDescent="0.25">
      <c r="B21" s="845"/>
      <c r="C21" s="371"/>
      <c r="D21" s="371"/>
      <c r="E21" s="371"/>
      <c r="F21" s="371"/>
      <c r="G21" s="371"/>
      <c r="H21" s="371"/>
      <c r="I21" s="371"/>
      <c r="J21" s="371"/>
      <c r="K21" s="846"/>
    </row>
    <row r="22" spans="2:11" x14ac:dyDescent="0.25">
      <c r="B22" s="845"/>
      <c r="C22" s="371"/>
      <c r="D22" s="371"/>
      <c r="E22" s="371"/>
      <c r="F22" s="371"/>
      <c r="G22" s="371"/>
      <c r="H22" s="371"/>
      <c r="I22" s="371"/>
      <c r="J22" s="371"/>
      <c r="K22" s="846"/>
    </row>
    <row r="23" spans="2:11" x14ac:dyDescent="0.25">
      <c r="B23" s="845"/>
      <c r="C23" s="981" t="s">
        <v>427</v>
      </c>
      <c r="D23" s="982"/>
      <c r="E23" s="982"/>
      <c r="F23" s="982"/>
      <c r="G23" s="380"/>
      <c r="H23" s="380"/>
      <c r="I23" s="380"/>
      <c r="J23" s="371"/>
      <c r="K23" s="846"/>
    </row>
    <row r="24" spans="2:11" ht="15.75" thickBot="1" x14ac:dyDescent="0.3">
      <c r="B24" s="845"/>
      <c r="C24" s="380"/>
      <c r="D24" s="380"/>
      <c r="E24" s="380"/>
      <c r="F24" s="380"/>
      <c r="G24" s="380"/>
      <c r="H24" s="380"/>
      <c r="I24" s="380"/>
      <c r="J24" s="371"/>
      <c r="K24" s="846"/>
    </row>
    <row r="25" spans="2:11" ht="33" customHeight="1" thickBot="1" x14ac:dyDescent="0.3">
      <c r="B25" s="845"/>
      <c r="C25" s="768" t="s">
        <v>428</v>
      </c>
      <c r="D25" s="769" t="s">
        <v>429</v>
      </c>
      <c r="E25" s="769" t="s">
        <v>430</v>
      </c>
      <c r="F25" s="769" t="s">
        <v>431</v>
      </c>
      <c r="G25" s="769" t="s">
        <v>234</v>
      </c>
      <c r="H25" s="769" t="s">
        <v>432</v>
      </c>
      <c r="I25" s="770" t="s">
        <v>433</v>
      </c>
      <c r="J25" s="371"/>
      <c r="K25" s="846"/>
    </row>
    <row r="26" spans="2:11" x14ac:dyDescent="0.25">
      <c r="B26" s="845"/>
      <c r="C26" s="771" t="s">
        <v>604</v>
      </c>
      <c r="D26" s="772" t="s">
        <v>629</v>
      </c>
      <c r="E26" s="773" t="s">
        <v>743</v>
      </c>
      <c r="F26" s="774">
        <v>30</v>
      </c>
      <c r="G26" s="775"/>
      <c r="H26" s="776">
        <v>221558017.34760001</v>
      </c>
      <c r="I26" s="777">
        <v>0</v>
      </c>
      <c r="J26" s="371"/>
      <c r="K26" s="846"/>
    </row>
    <row r="27" spans="2:11" ht="15.75" thickBot="1" x14ac:dyDescent="0.3">
      <c r="B27" s="845"/>
      <c r="C27" s="778"/>
      <c r="D27" s="779"/>
      <c r="E27" s="780"/>
      <c r="F27" s="102"/>
      <c r="G27" s="781"/>
      <c r="H27" s="782">
        <v>0</v>
      </c>
      <c r="I27" s="783">
        <v>0</v>
      </c>
      <c r="J27" s="371"/>
      <c r="K27" s="846"/>
    </row>
    <row r="28" spans="2:11" ht="15.75" thickBot="1" x14ac:dyDescent="0.3">
      <c r="B28" s="845"/>
      <c r="C28" s="99" t="s">
        <v>434</v>
      </c>
      <c r="D28" s="91"/>
      <c r="E28" s="91"/>
      <c r="F28" s="91"/>
      <c r="G28" s="91"/>
      <c r="H28" s="100">
        <f>SUM(H26:H27)</f>
        <v>221558017.34760001</v>
      </c>
      <c r="I28" s="100">
        <v>0</v>
      </c>
      <c r="J28" s="371"/>
      <c r="K28" s="846"/>
    </row>
    <row r="29" spans="2:11" x14ac:dyDescent="0.25">
      <c r="B29" s="845"/>
      <c r="C29" s="1143"/>
      <c r="D29" s="1143"/>
      <c r="E29" s="1143"/>
      <c r="F29" s="1143"/>
      <c r="G29" s="1143"/>
      <c r="H29" s="1143"/>
      <c r="I29" s="1143"/>
      <c r="J29" s="371"/>
      <c r="K29" s="846"/>
    </row>
    <row r="30" spans="2:11" x14ac:dyDescent="0.25">
      <c r="B30" s="845"/>
      <c r="C30" s="371"/>
      <c r="D30" s="371"/>
      <c r="E30" s="371"/>
      <c r="F30" s="371"/>
      <c r="G30" s="371"/>
      <c r="H30" s="371"/>
      <c r="I30" s="371"/>
      <c r="J30" s="371"/>
      <c r="K30" s="846"/>
    </row>
    <row r="31" spans="2:11" x14ac:dyDescent="0.25">
      <c r="B31" s="845"/>
      <c r="C31" s="976" t="s">
        <v>435</v>
      </c>
      <c r="D31" s="380"/>
      <c r="E31" s="380"/>
      <c r="F31" s="380"/>
      <c r="G31" s="380"/>
      <c r="H31" s="371"/>
      <c r="I31" s="371"/>
      <c r="J31" s="371"/>
      <c r="K31" s="846"/>
    </row>
    <row r="32" spans="2:11" ht="15.75" thickBot="1" x14ac:dyDescent="0.3">
      <c r="B32" s="845"/>
      <c r="C32" s="983" t="s">
        <v>366</v>
      </c>
      <c r="D32" s="380"/>
      <c r="E32" s="380"/>
      <c r="F32" s="380"/>
      <c r="G32" s="380"/>
      <c r="H32" s="371"/>
      <c r="I32" s="371"/>
      <c r="J32" s="371"/>
      <c r="K32" s="846"/>
    </row>
    <row r="33" spans="2:11" ht="40.5" customHeight="1" thickBot="1" x14ac:dyDescent="0.3">
      <c r="B33" s="845"/>
      <c r="C33" s="787" t="s">
        <v>311</v>
      </c>
      <c r="D33" s="788" t="s">
        <v>430</v>
      </c>
      <c r="E33" s="769" t="s">
        <v>436</v>
      </c>
      <c r="F33" s="769" t="s">
        <v>437</v>
      </c>
      <c r="G33" s="770" t="s">
        <v>438</v>
      </c>
      <c r="H33" s="371"/>
      <c r="I33" s="371"/>
      <c r="J33" s="371"/>
      <c r="K33" s="846"/>
    </row>
    <row r="34" spans="2:11" x14ac:dyDescent="0.25">
      <c r="B34" s="845"/>
      <c r="C34" s="784"/>
      <c r="D34" s="785"/>
      <c r="E34" s="785"/>
      <c r="F34" s="785"/>
      <c r="G34" s="786"/>
      <c r="H34" s="371"/>
      <c r="I34" s="371"/>
      <c r="J34" s="371"/>
      <c r="K34" s="846"/>
    </row>
    <row r="35" spans="2:11" x14ac:dyDescent="0.25">
      <c r="B35" s="845"/>
      <c r="C35" s="94" t="s">
        <v>352</v>
      </c>
      <c r="D35" s="101" t="s">
        <v>426</v>
      </c>
      <c r="E35" s="101" t="s">
        <v>426</v>
      </c>
      <c r="F35" s="101" t="s">
        <v>426</v>
      </c>
      <c r="G35" s="789" t="s">
        <v>426</v>
      </c>
      <c r="H35" s="371"/>
      <c r="I35" s="371"/>
      <c r="J35" s="371"/>
      <c r="K35" s="846"/>
    </row>
    <row r="36" spans="2:11" ht="15.75" thickBot="1" x14ac:dyDescent="0.3">
      <c r="B36" s="845"/>
      <c r="C36" s="96" t="s">
        <v>353</v>
      </c>
      <c r="D36" s="102" t="s">
        <v>426</v>
      </c>
      <c r="E36" s="102" t="s">
        <v>426</v>
      </c>
      <c r="F36" s="102" t="s">
        <v>426</v>
      </c>
      <c r="G36" s="790" t="s">
        <v>426</v>
      </c>
      <c r="H36" s="371"/>
      <c r="I36" s="371"/>
      <c r="J36" s="371"/>
      <c r="K36" s="846"/>
    </row>
    <row r="37" spans="2:11" x14ac:dyDescent="0.25">
      <c r="B37" s="845"/>
      <c r="C37" s="371"/>
      <c r="D37" s="371"/>
      <c r="E37" s="371"/>
      <c r="F37" s="371"/>
      <c r="G37" s="371"/>
      <c r="H37" s="371"/>
      <c r="I37" s="371"/>
      <c r="J37" s="371"/>
      <c r="K37" s="846"/>
    </row>
    <row r="38" spans="2:11" x14ac:dyDescent="0.25">
      <c r="B38" s="845"/>
      <c r="C38" s="984" t="s">
        <v>439</v>
      </c>
      <c r="D38" s="745"/>
      <c r="E38" s="380"/>
      <c r="F38" s="380"/>
      <c r="G38" s="380"/>
      <c r="H38" s="371"/>
      <c r="I38" s="371"/>
      <c r="J38" s="371"/>
      <c r="K38" s="846"/>
    </row>
    <row r="39" spans="2:11" ht="15.75" thickBot="1" x14ac:dyDescent="0.3">
      <c r="B39" s="845"/>
      <c r="C39" s="985"/>
      <c r="D39" s="380"/>
      <c r="E39" s="380"/>
      <c r="F39" s="380"/>
      <c r="G39" s="380"/>
      <c r="H39" s="371"/>
      <c r="I39" s="371"/>
      <c r="J39" s="371"/>
      <c r="K39" s="846"/>
    </row>
    <row r="40" spans="2:11" x14ac:dyDescent="0.25">
      <c r="B40" s="845"/>
      <c r="C40" s="157" t="s">
        <v>234</v>
      </c>
      <c r="D40" s="158" t="s">
        <v>440</v>
      </c>
      <c r="E40" s="159" t="s">
        <v>441</v>
      </c>
      <c r="F40" s="380"/>
      <c r="G40" s="380"/>
      <c r="H40" s="371"/>
      <c r="I40" s="371"/>
      <c r="J40" s="371"/>
      <c r="K40" s="846"/>
    </row>
    <row r="41" spans="2:11" x14ac:dyDescent="0.25">
      <c r="B41" s="845"/>
      <c r="C41" s="316" t="s">
        <v>442</v>
      </c>
      <c r="D41" s="317">
        <f>+'[2]Balance Gral.'!D248</f>
        <v>0</v>
      </c>
      <c r="E41" s="791" t="s">
        <v>426</v>
      </c>
      <c r="F41" s="380"/>
      <c r="G41" s="380"/>
      <c r="H41" s="371"/>
      <c r="I41" s="371"/>
      <c r="J41" s="371"/>
      <c r="K41" s="846"/>
    </row>
    <row r="42" spans="2:11" x14ac:dyDescent="0.25">
      <c r="B42" s="845"/>
      <c r="C42" s="316" t="s">
        <v>443</v>
      </c>
      <c r="D42" s="1148">
        <v>1659995260</v>
      </c>
      <c r="E42" s="791"/>
      <c r="F42" s="380"/>
      <c r="G42" s="380"/>
      <c r="H42" s="371"/>
      <c r="I42" s="371"/>
      <c r="J42" s="371"/>
      <c r="K42" s="846"/>
    </row>
    <row r="43" spans="2:11" x14ac:dyDescent="0.25">
      <c r="B43" s="845"/>
      <c r="C43" s="214" t="s">
        <v>444</v>
      </c>
      <c r="D43" s="318">
        <f>D42</f>
        <v>1659995260</v>
      </c>
      <c r="E43" s="791" t="s">
        <v>426</v>
      </c>
      <c r="F43" s="380"/>
      <c r="G43" s="380"/>
      <c r="H43" s="371"/>
      <c r="I43" s="371"/>
      <c r="J43" s="371"/>
      <c r="K43" s="846"/>
    </row>
    <row r="44" spans="2:11" ht="15.75" thickBot="1" x14ac:dyDescent="0.3">
      <c r="B44" s="845"/>
      <c r="C44" s="224" t="s">
        <v>445</v>
      </c>
      <c r="D44" s="792">
        <v>3228757083.25</v>
      </c>
      <c r="E44" s="793" t="s">
        <v>426</v>
      </c>
      <c r="F44" s="380"/>
      <c r="G44" s="380"/>
      <c r="H44" s="371"/>
      <c r="I44" s="371"/>
      <c r="J44" s="371"/>
      <c r="K44" s="846"/>
    </row>
    <row r="45" spans="2:11" x14ac:dyDescent="0.25">
      <c r="B45" s="845"/>
      <c r="C45" s="226"/>
      <c r="D45" s="226"/>
      <c r="E45" s="226"/>
      <c r="F45" s="371"/>
      <c r="G45" s="371"/>
      <c r="H45" s="371"/>
      <c r="I45" s="371"/>
      <c r="J45" s="371"/>
      <c r="K45" s="846"/>
    </row>
    <row r="46" spans="2:11" x14ac:dyDescent="0.25">
      <c r="B46" s="845"/>
      <c r="C46" s="371"/>
      <c r="D46" s="371"/>
      <c r="E46" s="371"/>
      <c r="F46" s="371"/>
      <c r="G46" s="371"/>
      <c r="H46" s="371"/>
      <c r="I46" s="371"/>
      <c r="J46" s="371"/>
      <c r="K46" s="846"/>
    </row>
    <row r="47" spans="2:11" x14ac:dyDescent="0.25">
      <c r="B47" s="845"/>
      <c r="C47" s="371"/>
      <c r="D47" s="371"/>
      <c r="E47" s="371"/>
      <c r="F47" s="371"/>
      <c r="G47" s="371"/>
      <c r="H47" s="371"/>
      <c r="I47" s="371"/>
      <c r="J47" s="371"/>
      <c r="K47" s="846"/>
    </row>
    <row r="48" spans="2:11" x14ac:dyDescent="0.25">
      <c r="B48" s="845"/>
      <c r="C48" s="767"/>
      <c r="D48" s="767"/>
      <c r="E48" s="767"/>
      <c r="F48" s="380"/>
      <c r="G48" s="747"/>
      <c r="H48" s="746"/>
      <c r="I48" s="380"/>
      <c r="J48" s="371"/>
      <c r="K48" s="846"/>
    </row>
    <row r="49" spans="2:11" x14ac:dyDescent="0.25">
      <c r="B49" s="845"/>
      <c r="C49" s="767"/>
      <c r="D49" s="767"/>
      <c r="E49" s="767"/>
      <c r="F49" s="380"/>
      <c r="G49" s="747"/>
      <c r="H49" s="746"/>
      <c r="I49" s="380"/>
      <c r="J49" s="371"/>
      <c r="K49" s="846"/>
    </row>
    <row r="50" spans="2:11" x14ac:dyDescent="0.25">
      <c r="B50" s="845"/>
      <c r="C50" s="767"/>
      <c r="D50" s="767"/>
      <c r="E50" s="767"/>
      <c r="F50" s="380"/>
      <c r="G50" s="380"/>
      <c r="H50" s="380"/>
      <c r="I50" s="380"/>
      <c r="J50" s="371"/>
      <c r="K50" s="846"/>
    </row>
    <row r="51" spans="2:11" x14ac:dyDescent="0.25">
      <c r="B51" s="845"/>
      <c r="C51" s="371"/>
      <c r="D51" s="371"/>
      <c r="E51" s="371"/>
      <c r="F51" s="371"/>
      <c r="G51" s="371"/>
      <c r="H51" s="371"/>
      <c r="I51" s="371"/>
      <c r="J51" s="371"/>
      <c r="K51" s="846"/>
    </row>
    <row r="52" spans="2:11" x14ac:dyDescent="0.25">
      <c r="B52" s="845"/>
      <c r="C52" s="371"/>
      <c r="D52" s="371"/>
      <c r="E52" s="371"/>
      <c r="F52" s="371"/>
      <c r="G52" s="371"/>
      <c r="H52" s="371"/>
      <c r="I52" s="371"/>
      <c r="J52" s="371"/>
      <c r="K52" s="846"/>
    </row>
    <row r="53" spans="2:11" x14ac:dyDescent="0.25">
      <c r="B53" s="845"/>
      <c r="C53" s="371"/>
      <c r="D53" s="371"/>
      <c r="E53" s="371"/>
      <c r="F53" s="371"/>
      <c r="G53" s="371"/>
      <c r="H53" s="371"/>
      <c r="I53" s="371"/>
      <c r="J53" s="371"/>
      <c r="K53" s="846"/>
    </row>
    <row r="54" spans="2:11" x14ac:dyDescent="0.25">
      <c r="B54" s="845"/>
      <c r="C54" s="371"/>
      <c r="D54" s="371"/>
      <c r="E54" s="371"/>
      <c r="F54" s="371"/>
      <c r="G54" s="371"/>
      <c r="H54" s="371"/>
      <c r="I54" s="371"/>
      <c r="J54" s="371"/>
      <c r="K54" s="846"/>
    </row>
    <row r="55" spans="2:11" x14ac:dyDescent="0.25">
      <c r="B55" s="845"/>
      <c r="C55" s="371"/>
      <c r="D55" s="371"/>
      <c r="E55" s="371"/>
      <c r="F55" s="371"/>
      <c r="G55" s="371"/>
      <c r="H55" s="371"/>
      <c r="I55" s="371"/>
      <c r="J55" s="371"/>
      <c r="K55" s="846"/>
    </row>
    <row r="56" spans="2:11" ht="15.75" thickBot="1" x14ac:dyDescent="0.3">
      <c r="B56" s="849"/>
      <c r="C56" s="850"/>
      <c r="D56" s="850"/>
      <c r="E56" s="850"/>
      <c r="F56" s="850"/>
      <c r="G56" s="850"/>
      <c r="H56" s="850"/>
      <c r="I56" s="850"/>
      <c r="J56" s="850"/>
      <c r="K56" s="851"/>
    </row>
  </sheetData>
  <mergeCells count="1">
    <mergeCell ref="C29:I29"/>
  </mergeCells>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9"/>
  <sheetViews>
    <sheetView workbookViewId="0">
      <selection activeCell="A9" sqref="A9"/>
    </sheetView>
  </sheetViews>
  <sheetFormatPr baseColWidth="10" defaultRowHeight="15" x14ac:dyDescent="0.25"/>
  <cols>
    <col min="2" max="2" width="4.85546875" customWidth="1"/>
    <col min="3" max="3" width="28.28515625" customWidth="1"/>
    <col min="4" max="4" width="20.140625" customWidth="1"/>
    <col min="5" max="5" width="15.28515625" customWidth="1"/>
    <col min="6" max="6" width="17" customWidth="1"/>
    <col min="7" max="7" width="17.7109375" customWidth="1"/>
    <col min="8" max="8" width="28.140625" bestFit="1" customWidth="1"/>
    <col min="9" max="9" width="6.140625" customWidth="1"/>
    <col min="10" max="10" width="16.7109375" customWidth="1"/>
    <col min="11" max="11" width="30.5703125" customWidth="1"/>
    <col min="259" max="259" width="28.28515625" customWidth="1"/>
    <col min="260" max="260" width="20.140625" customWidth="1"/>
    <col min="261" max="261" width="15.28515625" customWidth="1"/>
    <col min="262" max="262" width="17" customWidth="1"/>
    <col min="263" max="263" width="17.7109375" customWidth="1"/>
    <col min="264" max="264" width="28.140625" bestFit="1" customWidth="1"/>
    <col min="265" max="265" width="20.42578125" customWidth="1"/>
    <col min="266" max="266" width="16.7109375" customWidth="1"/>
    <col min="267" max="267" width="30.5703125" customWidth="1"/>
    <col min="515" max="515" width="28.28515625" customWidth="1"/>
    <col min="516" max="516" width="20.140625" customWidth="1"/>
    <col min="517" max="517" width="15.28515625" customWidth="1"/>
    <col min="518" max="518" width="17" customWidth="1"/>
    <col min="519" max="519" width="17.7109375" customWidth="1"/>
    <col min="520" max="520" width="28.140625" bestFit="1" customWidth="1"/>
    <col min="521" max="521" width="20.42578125" customWidth="1"/>
    <col min="522" max="522" width="16.7109375" customWidth="1"/>
    <col min="523" max="523" width="30.5703125" customWidth="1"/>
    <col min="771" max="771" width="28.28515625" customWidth="1"/>
    <col min="772" max="772" width="20.140625" customWidth="1"/>
    <col min="773" max="773" width="15.28515625" customWidth="1"/>
    <col min="774" max="774" width="17" customWidth="1"/>
    <col min="775" max="775" width="17.7109375" customWidth="1"/>
    <col min="776" max="776" width="28.140625" bestFit="1" customWidth="1"/>
    <col min="777" max="777" width="20.42578125" customWidth="1"/>
    <col min="778" max="778" width="16.7109375" customWidth="1"/>
    <col min="779" max="779" width="30.5703125" customWidth="1"/>
    <col min="1027" max="1027" width="28.28515625" customWidth="1"/>
    <col min="1028" max="1028" width="20.140625" customWidth="1"/>
    <col min="1029" max="1029" width="15.28515625" customWidth="1"/>
    <col min="1030" max="1030" width="17" customWidth="1"/>
    <col min="1031" max="1031" width="17.7109375" customWidth="1"/>
    <col min="1032" max="1032" width="28.140625" bestFit="1" customWidth="1"/>
    <col min="1033" max="1033" width="20.42578125" customWidth="1"/>
    <col min="1034" max="1034" width="16.7109375" customWidth="1"/>
    <col min="1035" max="1035" width="30.5703125" customWidth="1"/>
    <col min="1283" max="1283" width="28.28515625" customWidth="1"/>
    <col min="1284" max="1284" width="20.140625" customWidth="1"/>
    <col min="1285" max="1285" width="15.28515625" customWidth="1"/>
    <col min="1286" max="1286" width="17" customWidth="1"/>
    <col min="1287" max="1287" width="17.7109375" customWidth="1"/>
    <col min="1288" max="1288" width="28.140625" bestFit="1" customWidth="1"/>
    <col min="1289" max="1289" width="20.42578125" customWidth="1"/>
    <col min="1290" max="1290" width="16.7109375" customWidth="1"/>
    <col min="1291" max="1291" width="30.5703125" customWidth="1"/>
    <col min="1539" max="1539" width="28.28515625" customWidth="1"/>
    <col min="1540" max="1540" width="20.140625" customWidth="1"/>
    <col min="1541" max="1541" width="15.28515625" customWidth="1"/>
    <col min="1542" max="1542" width="17" customWidth="1"/>
    <col min="1543" max="1543" width="17.7109375" customWidth="1"/>
    <col min="1544" max="1544" width="28.140625" bestFit="1" customWidth="1"/>
    <col min="1545" max="1545" width="20.42578125" customWidth="1"/>
    <col min="1546" max="1546" width="16.7109375" customWidth="1"/>
    <col min="1547" max="1547" width="30.5703125" customWidth="1"/>
    <col min="1795" max="1795" width="28.28515625" customWidth="1"/>
    <col min="1796" max="1796" width="20.140625" customWidth="1"/>
    <col min="1797" max="1797" width="15.28515625" customWidth="1"/>
    <col min="1798" max="1798" width="17" customWidth="1"/>
    <col min="1799" max="1799" width="17.7109375" customWidth="1"/>
    <col min="1800" max="1800" width="28.140625" bestFit="1" customWidth="1"/>
    <col min="1801" max="1801" width="20.42578125" customWidth="1"/>
    <col min="1802" max="1802" width="16.7109375" customWidth="1"/>
    <col min="1803" max="1803" width="30.5703125" customWidth="1"/>
    <col min="2051" max="2051" width="28.28515625" customWidth="1"/>
    <col min="2052" max="2052" width="20.140625" customWidth="1"/>
    <col min="2053" max="2053" width="15.28515625" customWidth="1"/>
    <col min="2054" max="2054" width="17" customWidth="1"/>
    <col min="2055" max="2055" width="17.7109375" customWidth="1"/>
    <col min="2056" max="2056" width="28.140625" bestFit="1" customWidth="1"/>
    <col min="2057" max="2057" width="20.42578125" customWidth="1"/>
    <col min="2058" max="2058" width="16.7109375" customWidth="1"/>
    <col min="2059" max="2059" width="30.5703125" customWidth="1"/>
    <col min="2307" max="2307" width="28.28515625" customWidth="1"/>
    <col min="2308" max="2308" width="20.140625" customWidth="1"/>
    <col min="2309" max="2309" width="15.28515625" customWidth="1"/>
    <col min="2310" max="2310" width="17" customWidth="1"/>
    <col min="2311" max="2311" width="17.7109375" customWidth="1"/>
    <col min="2312" max="2312" width="28.140625" bestFit="1" customWidth="1"/>
    <col min="2313" max="2313" width="20.42578125" customWidth="1"/>
    <col min="2314" max="2314" width="16.7109375" customWidth="1"/>
    <col min="2315" max="2315" width="30.5703125" customWidth="1"/>
    <col min="2563" max="2563" width="28.28515625" customWidth="1"/>
    <col min="2564" max="2564" width="20.140625" customWidth="1"/>
    <col min="2565" max="2565" width="15.28515625" customWidth="1"/>
    <col min="2566" max="2566" width="17" customWidth="1"/>
    <col min="2567" max="2567" width="17.7109375" customWidth="1"/>
    <col min="2568" max="2568" width="28.140625" bestFit="1" customWidth="1"/>
    <col min="2569" max="2569" width="20.42578125" customWidth="1"/>
    <col min="2570" max="2570" width="16.7109375" customWidth="1"/>
    <col min="2571" max="2571" width="30.5703125" customWidth="1"/>
    <col min="2819" max="2819" width="28.28515625" customWidth="1"/>
    <col min="2820" max="2820" width="20.140625" customWidth="1"/>
    <col min="2821" max="2821" width="15.28515625" customWidth="1"/>
    <col min="2822" max="2822" width="17" customWidth="1"/>
    <col min="2823" max="2823" width="17.7109375" customWidth="1"/>
    <col min="2824" max="2824" width="28.140625" bestFit="1" customWidth="1"/>
    <col min="2825" max="2825" width="20.42578125" customWidth="1"/>
    <col min="2826" max="2826" width="16.7109375" customWidth="1"/>
    <col min="2827" max="2827" width="30.5703125" customWidth="1"/>
    <col min="3075" max="3075" width="28.28515625" customWidth="1"/>
    <col min="3076" max="3076" width="20.140625" customWidth="1"/>
    <col min="3077" max="3077" width="15.28515625" customWidth="1"/>
    <col min="3078" max="3078" width="17" customWidth="1"/>
    <col min="3079" max="3079" width="17.7109375" customWidth="1"/>
    <col min="3080" max="3080" width="28.140625" bestFit="1" customWidth="1"/>
    <col min="3081" max="3081" width="20.42578125" customWidth="1"/>
    <col min="3082" max="3082" width="16.7109375" customWidth="1"/>
    <col min="3083" max="3083" width="30.5703125" customWidth="1"/>
    <col min="3331" max="3331" width="28.28515625" customWidth="1"/>
    <col min="3332" max="3332" width="20.140625" customWidth="1"/>
    <col min="3333" max="3333" width="15.28515625" customWidth="1"/>
    <col min="3334" max="3334" width="17" customWidth="1"/>
    <col min="3335" max="3335" width="17.7109375" customWidth="1"/>
    <col min="3336" max="3336" width="28.140625" bestFit="1" customWidth="1"/>
    <col min="3337" max="3337" width="20.42578125" customWidth="1"/>
    <col min="3338" max="3338" width="16.7109375" customWidth="1"/>
    <col min="3339" max="3339" width="30.5703125" customWidth="1"/>
    <col min="3587" max="3587" width="28.28515625" customWidth="1"/>
    <col min="3588" max="3588" width="20.140625" customWidth="1"/>
    <col min="3589" max="3589" width="15.28515625" customWidth="1"/>
    <col min="3590" max="3590" width="17" customWidth="1"/>
    <col min="3591" max="3591" width="17.7109375" customWidth="1"/>
    <col min="3592" max="3592" width="28.140625" bestFit="1" customWidth="1"/>
    <col min="3593" max="3593" width="20.42578125" customWidth="1"/>
    <col min="3594" max="3594" width="16.7109375" customWidth="1"/>
    <col min="3595" max="3595" width="30.5703125" customWidth="1"/>
    <col min="3843" max="3843" width="28.28515625" customWidth="1"/>
    <col min="3844" max="3844" width="20.140625" customWidth="1"/>
    <col min="3845" max="3845" width="15.28515625" customWidth="1"/>
    <col min="3846" max="3846" width="17" customWidth="1"/>
    <col min="3847" max="3847" width="17.7109375" customWidth="1"/>
    <col min="3848" max="3848" width="28.140625" bestFit="1" customWidth="1"/>
    <col min="3849" max="3849" width="20.42578125" customWidth="1"/>
    <col min="3850" max="3850" width="16.7109375" customWidth="1"/>
    <col min="3851" max="3851" width="30.5703125" customWidth="1"/>
    <col min="4099" max="4099" width="28.28515625" customWidth="1"/>
    <col min="4100" max="4100" width="20.140625" customWidth="1"/>
    <col min="4101" max="4101" width="15.28515625" customWidth="1"/>
    <col min="4102" max="4102" width="17" customWidth="1"/>
    <col min="4103" max="4103" width="17.7109375" customWidth="1"/>
    <col min="4104" max="4104" width="28.140625" bestFit="1" customWidth="1"/>
    <col min="4105" max="4105" width="20.42578125" customWidth="1"/>
    <col min="4106" max="4106" width="16.7109375" customWidth="1"/>
    <col min="4107" max="4107" width="30.5703125" customWidth="1"/>
    <col min="4355" max="4355" width="28.28515625" customWidth="1"/>
    <col min="4356" max="4356" width="20.140625" customWidth="1"/>
    <col min="4357" max="4357" width="15.28515625" customWidth="1"/>
    <col min="4358" max="4358" width="17" customWidth="1"/>
    <col min="4359" max="4359" width="17.7109375" customWidth="1"/>
    <col min="4360" max="4360" width="28.140625" bestFit="1" customWidth="1"/>
    <col min="4361" max="4361" width="20.42578125" customWidth="1"/>
    <col min="4362" max="4362" width="16.7109375" customWidth="1"/>
    <col min="4363" max="4363" width="30.5703125" customWidth="1"/>
    <col min="4611" max="4611" width="28.28515625" customWidth="1"/>
    <col min="4612" max="4612" width="20.140625" customWidth="1"/>
    <col min="4613" max="4613" width="15.28515625" customWidth="1"/>
    <col min="4614" max="4614" width="17" customWidth="1"/>
    <col min="4615" max="4615" width="17.7109375" customWidth="1"/>
    <col min="4616" max="4616" width="28.140625" bestFit="1" customWidth="1"/>
    <col min="4617" max="4617" width="20.42578125" customWidth="1"/>
    <col min="4618" max="4618" width="16.7109375" customWidth="1"/>
    <col min="4619" max="4619" width="30.5703125" customWidth="1"/>
    <col min="4867" max="4867" width="28.28515625" customWidth="1"/>
    <col min="4868" max="4868" width="20.140625" customWidth="1"/>
    <col min="4869" max="4869" width="15.28515625" customWidth="1"/>
    <col min="4870" max="4870" width="17" customWidth="1"/>
    <col min="4871" max="4871" width="17.7109375" customWidth="1"/>
    <col min="4872" max="4872" width="28.140625" bestFit="1" customWidth="1"/>
    <col min="4873" max="4873" width="20.42578125" customWidth="1"/>
    <col min="4874" max="4874" width="16.7109375" customWidth="1"/>
    <col min="4875" max="4875" width="30.5703125" customWidth="1"/>
    <col min="5123" max="5123" width="28.28515625" customWidth="1"/>
    <col min="5124" max="5124" width="20.140625" customWidth="1"/>
    <col min="5125" max="5125" width="15.28515625" customWidth="1"/>
    <col min="5126" max="5126" width="17" customWidth="1"/>
    <col min="5127" max="5127" width="17.7109375" customWidth="1"/>
    <col min="5128" max="5128" width="28.140625" bestFit="1" customWidth="1"/>
    <col min="5129" max="5129" width="20.42578125" customWidth="1"/>
    <col min="5130" max="5130" width="16.7109375" customWidth="1"/>
    <col min="5131" max="5131" width="30.5703125" customWidth="1"/>
    <col min="5379" max="5379" width="28.28515625" customWidth="1"/>
    <col min="5380" max="5380" width="20.140625" customWidth="1"/>
    <col min="5381" max="5381" width="15.28515625" customWidth="1"/>
    <col min="5382" max="5382" width="17" customWidth="1"/>
    <col min="5383" max="5383" width="17.7109375" customWidth="1"/>
    <col min="5384" max="5384" width="28.140625" bestFit="1" customWidth="1"/>
    <col min="5385" max="5385" width="20.42578125" customWidth="1"/>
    <col min="5386" max="5386" width="16.7109375" customWidth="1"/>
    <col min="5387" max="5387" width="30.5703125" customWidth="1"/>
    <col min="5635" max="5635" width="28.28515625" customWidth="1"/>
    <col min="5636" max="5636" width="20.140625" customWidth="1"/>
    <col min="5637" max="5637" width="15.28515625" customWidth="1"/>
    <col min="5638" max="5638" width="17" customWidth="1"/>
    <col min="5639" max="5639" width="17.7109375" customWidth="1"/>
    <col min="5640" max="5640" width="28.140625" bestFit="1" customWidth="1"/>
    <col min="5641" max="5641" width="20.42578125" customWidth="1"/>
    <col min="5642" max="5642" width="16.7109375" customWidth="1"/>
    <col min="5643" max="5643" width="30.5703125" customWidth="1"/>
    <col min="5891" max="5891" width="28.28515625" customWidth="1"/>
    <col min="5892" max="5892" width="20.140625" customWidth="1"/>
    <col min="5893" max="5893" width="15.28515625" customWidth="1"/>
    <col min="5894" max="5894" width="17" customWidth="1"/>
    <col min="5895" max="5895" width="17.7109375" customWidth="1"/>
    <col min="5896" max="5896" width="28.140625" bestFit="1" customWidth="1"/>
    <col min="5897" max="5897" width="20.42578125" customWidth="1"/>
    <col min="5898" max="5898" width="16.7109375" customWidth="1"/>
    <col min="5899" max="5899" width="30.5703125" customWidth="1"/>
    <col min="6147" max="6147" width="28.28515625" customWidth="1"/>
    <col min="6148" max="6148" width="20.140625" customWidth="1"/>
    <col min="6149" max="6149" width="15.28515625" customWidth="1"/>
    <col min="6150" max="6150" width="17" customWidth="1"/>
    <col min="6151" max="6151" width="17.7109375" customWidth="1"/>
    <col min="6152" max="6152" width="28.140625" bestFit="1" customWidth="1"/>
    <col min="6153" max="6153" width="20.42578125" customWidth="1"/>
    <col min="6154" max="6154" width="16.7109375" customWidth="1"/>
    <col min="6155" max="6155" width="30.5703125" customWidth="1"/>
    <col min="6403" max="6403" width="28.28515625" customWidth="1"/>
    <col min="6404" max="6404" width="20.140625" customWidth="1"/>
    <col min="6405" max="6405" width="15.28515625" customWidth="1"/>
    <col min="6406" max="6406" width="17" customWidth="1"/>
    <col min="6407" max="6407" width="17.7109375" customWidth="1"/>
    <col min="6408" max="6408" width="28.140625" bestFit="1" customWidth="1"/>
    <col min="6409" max="6409" width="20.42578125" customWidth="1"/>
    <col min="6410" max="6410" width="16.7109375" customWidth="1"/>
    <col min="6411" max="6411" width="30.5703125" customWidth="1"/>
    <col min="6659" max="6659" width="28.28515625" customWidth="1"/>
    <col min="6660" max="6660" width="20.140625" customWidth="1"/>
    <col min="6661" max="6661" width="15.28515625" customWidth="1"/>
    <col min="6662" max="6662" width="17" customWidth="1"/>
    <col min="6663" max="6663" width="17.7109375" customWidth="1"/>
    <col min="6664" max="6664" width="28.140625" bestFit="1" customWidth="1"/>
    <col min="6665" max="6665" width="20.42578125" customWidth="1"/>
    <col min="6666" max="6666" width="16.7109375" customWidth="1"/>
    <col min="6667" max="6667" width="30.5703125" customWidth="1"/>
    <col min="6915" max="6915" width="28.28515625" customWidth="1"/>
    <col min="6916" max="6916" width="20.140625" customWidth="1"/>
    <col min="6917" max="6917" width="15.28515625" customWidth="1"/>
    <col min="6918" max="6918" width="17" customWidth="1"/>
    <col min="6919" max="6919" width="17.7109375" customWidth="1"/>
    <col min="6920" max="6920" width="28.140625" bestFit="1" customWidth="1"/>
    <col min="6921" max="6921" width="20.42578125" customWidth="1"/>
    <col min="6922" max="6922" width="16.7109375" customWidth="1"/>
    <col min="6923" max="6923" width="30.5703125" customWidth="1"/>
    <col min="7171" max="7171" width="28.28515625" customWidth="1"/>
    <col min="7172" max="7172" width="20.140625" customWidth="1"/>
    <col min="7173" max="7173" width="15.28515625" customWidth="1"/>
    <col min="7174" max="7174" width="17" customWidth="1"/>
    <col min="7175" max="7175" width="17.7109375" customWidth="1"/>
    <col min="7176" max="7176" width="28.140625" bestFit="1" customWidth="1"/>
    <col min="7177" max="7177" width="20.42578125" customWidth="1"/>
    <col min="7178" max="7178" width="16.7109375" customWidth="1"/>
    <col min="7179" max="7179" width="30.5703125" customWidth="1"/>
    <col min="7427" max="7427" width="28.28515625" customWidth="1"/>
    <col min="7428" max="7428" width="20.140625" customWidth="1"/>
    <col min="7429" max="7429" width="15.28515625" customWidth="1"/>
    <col min="7430" max="7430" width="17" customWidth="1"/>
    <col min="7431" max="7431" width="17.7109375" customWidth="1"/>
    <col min="7432" max="7432" width="28.140625" bestFit="1" customWidth="1"/>
    <col min="7433" max="7433" width="20.42578125" customWidth="1"/>
    <col min="7434" max="7434" width="16.7109375" customWidth="1"/>
    <col min="7435" max="7435" width="30.5703125" customWidth="1"/>
    <col min="7683" max="7683" width="28.28515625" customWidth="1"/>
    <col min="7684" max="7684" width="20.140625" customWidth="1"/>
    <col min="7685" max="7685" width="15.28515625" customWidth="1"/>
    <col min="7686" max="7686" width="17" customWidth="1"/>
    <col min="7687" max="7687" width="17.7109375" customWidth="1"/>
    <col min="7688" max="7688" width="28.140625" bestFit="1" customWidth="1"/>
    <col min="7689" max="7689" width="20.42578125" customWidth="1"/>
    <col min="7690" max="7690" width="16.7109375" customWidth="1"/>
    <col min="7691" max="7691" width="30.5703125" customWidth="1"/>
    <col min="7939" max="7939" width="28.28515625" customWidth="1"/>
    <col min="7940" max="7940" width="20.140625" customWidth="1"/>
    <col min="7941" max="7941" width="15.28515625" customWidth="1"/>
    <col min="7942" max="7942" width="17" customWidth="1"/>
    <col min="7943" max="7943" width="17.7109375" customWidth="1"/>
    <col min="7944" max="7944" width="28.140625" bestFit="1" customWidth="1"/>
    <col min="7945" max="7945" width="20.42578125" customWidth="1"/>
    <col min="7946" max="7946" width="16.7109375" customWidth="1"/>
    <col min="7947" max="7947" width="30.5703125" customWidth="1"/>
    <col min="8195" max="8195" width="28.28515625" customWidth="1"/>
    <col min="8196" max="8196" width="20.140625" customWidth="1"/>
    <col min="8197" max="8197" width="15.28515625" customWidth="1"/>
    <col min="8198" max="8198" width="17" customWidth="1"/>
    <col min="8199" max="8199" width="17.7109375" customWidth="1"/>
    <col min="8200" max="8200" width="28.140625" bestFit="1" customWidth="1"/>
    <col min="8201" max="8201" width="20.42578125" customWidth="1"/>
    <col min="8202" max="8202" width="16.7109375" customWidth="1"/>
    <col min="8203" max="8203" width="30.5703125" customWidth="1"/>
    <col min="8451" max="8451" width="28.28515625" customWidth="1"/>
    <col min="8452" max="8452" width="20.140625" customWidth="1"/>
    <col min="8453" max="8453" width="15.28515625" customWidth="1"/>
    <col min="8454" max="8454" width="17" customWidth="1"/>
    <col min="8455" max="8455" width="17.7109375" customWidth="1"/>
    <col min="8456" max="8456" width="28.140625" bestFit="1" customWidth="1"/>
    <col min="8457" max="8457" width="20.42578125" customWidth="1"/>
    <col min="8458" max="8458" width="16.7109375" customWidth="1"/>
    <col min="8459" max="8459" width="30.5703125" customWidth="1"/>
    <col min="8707" max="8707" width="28.28515625" customWidth="1"/>
    <col min="8708" max="8708" width="20.140625" customWidth="1"/>
    <col min="8709" max="8709" width="15.28515625" customWidth="1"/>
    <col min="8710" max="8710" width="17" customWidth="1"/>
    <col min="8711" max="8711" width="17.7109375" customWidth="1"/>
    <col min="8712" max="8712" width="28.140625" bestFit="1" customWidth="1"/>
    <col min="8713" max="8713" width="20.42578125" customWidth="1"/>
    <col min="8714" max="8714" width="16.7109375" customWidth="1"/>
    <col min="8715" max="8715" width="30.5703125" customWidth="1"/>
    <col min="8963" max="8963" width="28.28515625" customWidth="1"/>
    <col min="8964" max="8964" width="20.140625" customWidth="1"/>
    <col min="8965" max="8965" width="15.28515625" customWidth="1"/>
    <col min="8966" max="8966" width="17" customWidth="1"/>
    <col min="8967" max="8967" width="17.7109375" customWidth="1"/>
    <col min="8968" max="8968" width="28.140625" bestFit="1" customWidth="1"/>
    <col min="8969" max="8969" width="20.42578125" customWidth="1"/>
    <col min="8970" max="8970" width="16.7109375" customWidth="1"/>
    <col min="8971" max="8971" width="30.5703125" customWidth="1"/>
    <col min="9219" max="9219" width="28.28515625" customWidth="1"/>
    <col min="9220" max="9220" width="20.140625" customWidth="1"/>
    <col min="9221" max="9221" width="15.28515625" customWidth="1"/>
    <col min="9222" max="9222" width="17" customWidth="1"/>
    <col min="9223" max="9223" width="17.7109375" customWidth="1"/>
    <col min="9224" max="9224" width="28.140625" bestFit="1" customWidth="1"/>
    <col min="9225" max="9225" width="20.42578125" customWidth="1"/>
    <col min="9226" max="9226" width="16.7109375" customWidth="1"/>
    <col min="9227" max="9227" width="30.5703125" customWidth="1"/>
    <col min="9475" max="9475" width="28.28515625" customWidth="1"/>
    <col min="9476" max="9476" width="20.140625" customWidth="1"/>
    <col min="9477" max="9477" width="15.28515625" customWidth="1"/>
    <col min="9478" max="9478" width="17" customWidth="1"/>
    <col min="9479" max="9479" width="17.7109375" customWidth="1"/>
    <col min="9480" max="9480" width="28.140625" bestFit="1" customWidth="1"/>
    <col min="9481" max="9481" width="20.42578125" customWidth="1"/>
    <col min="9482" max="9482" width="16.7109375" customWidth="1"/>
    <col min="9483" max="9483" width="30.5703125" customWidth="1"/>
    <col min="9731" max="9731" width="28.28515625" customWidth="1"/>
    <col min="9732" max="9732" width="20.140625" customWidth="1"/>
    <col min="9733" max="9733" width="15.28515625" customWidth="1"/>
    <col min="9734" max="9734" width="17" customWidth="1"/>
    <col min="9735" max="9735" width="17.7109375" customWidth="1"/>
    <col min="9736" max="9736" width="28.140625" bestFit="1" customWidth="1"/>
    <col min="9737" max="9737" width="20.42578125" customWidth="1"/>
    <col min="9738" max="9738" width="16.7109375" customWidth="1"/>
    <col min="9739" max="9739" width="30.5703125" customWidth="1"/>
    <col min="9987" max="9987" width="28.28515625" customWidth="1"/>
    <col min="9988" max="9988" width="20.140625" customWidth="1"/>
    <col min="9989" max="9989" width="15.28515625" customWidth="1"/>
    <col min="9990" max="9990" width="17" customWidth="1"/>
    <col min="9991" max="9991" width="17.7109375" customWidth="1"/>
    <col min="9992" max="9992" width="28.140625" bestFit="1" customWidth="1"/>
    <col min="9993" max="9993" width="20.42578125" customWidth="1"/>
    <col min="9994" max="9994" width="16.7109375" customWidth="1"/>
    <col min="9995" max="9995" width="30.5703125" customWidth="1"/>
    <col min="10243" max="10243" width="28.28515625" customWidth="1"/>
    <col min="10244" max="10244" width="20.140625" customWidth="1"/>
    <col min="10245" max="10245" width="15.28515625" customWidth="1"/>
    <col min="10246" max="10246" width="17" customWidth="1"/>
    <col min="10247" max="10247" width="17.7109375" customWidth="1"/>
    <col min="10248" max="10248" width="28.140625" bestFit="1" customWidth="1"/>
    <col min="10249" max="10249" width="20.42578125" customWidth="1"/>
    <col min="10250" max="10250" width="16.7109375" customWidth="1"/>
    <col min="10251" max="10251" width="30.5703125" customWidth="1"/>
    <col min="10499" max="10499" width="28.28515625" customWidth="1"/>
    <col min="10500" max="10500" width="20.140625" customWidth="1"/>
    <col min="10501" max="10501" width="15.28515625" customWidth="1"/>
    <col min="10502" max="10502" width="17" customWidth="1"/>
    <col min="10503" max="10503" width="17.7109375" customWidth="1"/>
    <col min="10504" max="10504" width="28.140625" bestFit="1" customWidth="1"/>
    <col min="10505" max="10505" width="20.42578125" customWidth="1"/>
    <col min="10506" max="10506" width="16.7109375" customWidth="1"/>
    <col min="10507" max="10507" width="30.5703125" customWidth="1"/>
    <col min="10755" max="10755" width="28.28515625" customWidth="1"/>
    <col min="10756" max="10756" width="20.140625" customWidth="1"/>
    <col min="10757" max="10757" width="15.28515625" customWidth="1"/>
    <col min="10758" max="10758" width="17" customWidth="1"/>
    <col min="10759" max="10759" width="17.7109375" customWidth="1"/>
    <col min="10760" max="10760" width="28.140625" bestFit="1" customWidth="1"/>
    <col min="10761" max="10761" width="20.42578125" customWidth="1"/>
    <col min="10762" max="10762" width="16.7109375" customWidth="1"/>
    <col min="10763" max="10763" width="30.5703125" customWidth="1"/>
    <col min="11011" max="11011" width="28.28515625" customWidth="1"/>
    <col min="11012" max="11012" width="20.140625" customWidth="1"/>
    <col min="11013" max="11013" width="15.28515625" customWidth="1"/>
    <col min="11014" max="11014" width="17" customWidth="1"/>
    <col min="11015" max="11015" width="17.7109375" customWidth="1"/>
    <col min="11016" max="11016" width="28.140625" bestFit="1" customWidth="1"/>
    <col min="11017" max="11017" width="20.42578125" customWidth="1"/>
    <col min="11018" max="11018" width="16.7109375" customWidth="1"/>
    <col min="11019" max="11019" width="30.5703125" customWidth="1"/>
    <col min="11267" max="11267" width="28.28515625" customWidth="1"/>
    <col min="11268" max="11268" width="20.140625" customWidth="1"/>
    <col min="11269" max="11269" width="15.28515625" customWidth="1"/>
    <col min="11270" max="11270" width="17" customWidth="1"/>
    <col min="11271" max="11271" width="17.7109375" customWidth="1"/>
    <col min="11272" max="11272" width="28.140625" bestFit="1" customWidth="1"/>
    <col min="11273" max="11273" width="20.42578125" customWidth="1"/>
    <col min="11274" max="11274" width="16.7109375" customWidth="1"/>
    <col min="11275" max="11275" width="30.5703125" customWidth="1"/>
    <col min="11523" max="11523" width="28.28515625" customWidth="1"/>
    <col min="11524" max="11524" width="20.140625" customWidth="1"/>
    <col min="11525" max="11525" width="15.28515625" customWidth="1"/>
    <col min="11526" max="11526" width="17" customWidth="1"/>
    <col min="11527" max="11527" width="17.7109375" customWidth="1"/>
    <col min="11528" max="11528" width="28.140625" bestFit="1" customWidth="1"/>
    <col min="11529" max="11529" width="20.42578125" customWidth="1"/>
    <col min="11530" max="11530" width="16.7109375" customWidth="1"/>
    <col min="11531" max="11531" width="30.5703125" customWidth="1"/>
    <col min="11779" max="11779" width="28.28515625" customWidth="1"/>
    <col min="11780" max="11780" width="20.140625" customWidth="1"/>
    <col min="11781" max="11781" width="15.28515625" customWidth="1"/>
    <col min="11782" max="11782" width="17" customWidth="1"/>
    <col min="11783" max="11783" width="17.7109375" customWidth="1"/>
    <col min="11784" max="11784" width="28.140625" bestFit="1" customWidth="1"/>
    <col min="11785" max="11785" width="20.42578125" customWidth="1"/>
    <col min="11786" max="11786" width="16.7109375" customWidth="1"/>
    <col min="11787" max="11787" width="30.5703125" customWidth="1"/>
    <col min="12035" max="12035" width="28.28515625" customWidth="1"/>
    <col min="12036" max="12036" width="20.140625" customWidth="1"/>
    <col min="12037" max="12037" width="15.28515625" customWidth="1"/>
    <col min="12038" max="12038" width="17" customWidth="1"/>
    <col min="12039" max="12039" width="17.7109375" customWidth="1"/>
    <col min="12040" max="12040" width="28.140625" bestFit="1" customWidth="1"/>
    <col min="12041" max="12041" width="20.42578125" customWidth="1"/>
    <col min="12042" max="12042" width="16.7109375" customWidth="1"/>
    <col min="12043" max="12043" width="30.5703125" customWidth="1"/>
    <col min="12291" max="12291" width="28.28515625" customWidth="1"/>
    <col min="12292" max="12292" width="20.140625" customWidth="1"/>
    <col min="12293" max="12293" width="15.28515625" customWidth="1"/>
    <col min="12294" max="12294" width="17" customWidth="1"/>
    <col min="12295" max="12295" width="17.7109375" customWidth="1"/>
    <col min="12296" max="12296" width="28.140625" bestFit="1" customWidth="1"/>
    <col min="12297" max="12297" width="20.42578125" customWidth="1"/>
    <col min="12298" max="12298" width="16.7109375" customWidth="1"/>
    <col min="12299" max="12299" width="30.5703125" customWidth="1"/>
    <col min="12547" max="12547" width="28.28515625" customWidth="1"/>
    <col min="12548" max="12548" width="20.140625" customWidth="1"/>
    <col min="12549" max="12549" width="15.28515625" customWidth="1"/>
    <col min="12550" max="12550" width="17" customWidth="1"/>
    <col min="12551" max="12551" width="17.7109375" customWidth="1"/>
    <col min="12552" max="12552" width="28.140625" bestFit="1" customWidth="1"/>
    <col min="12553" max="12553" width="20.42578125" customWidth="1"/>
    <col min="12554" max="12554" width="16.7109375" customWidth="1"/>
    <col min="12555" max="12555" width="30.5703125" customWidth="1"/>
    <col min="12803" max="12803" width="28.28515625" customWidth="1"/>
    <col min="12804" max="12804" width="20.140625" customWidth="1"/>
    <col min="12805" max="12805" width="15.28515625" customWidth="1"/>
    <col min="12806" max="12806" width="17" customWidth="1"/>
    <col min="12807" max="12807" width="17.7109375" customWidth="1"/>
    <col min="12808" max="12808" width="28.140625" bestFit="1" customWidth="1"/>
    <col min="12809" max="12809" width="20.42578125" customWidth="1"/>
    <col min="12810" max="12810" width="16.7109375" customWidth="1"/>
    <col min="12811" max="12811" width="30.5703125" customWidth="1"/>
    <col min="13059" max="13059" width="28.28515625" customWidth="1"/>
    <col min="13060" max="13060" width="20.140625" customWidth="1"/>
    <col min="13061" max="13061" width="15.28515625" customWidth="1"/>
    <col min="13062" max="13062" width="17" customWidth="1"/>
    <col min="13063" max="13063" width="17.7109375" customWidth="1"/>
    <col min="13064" max="13064" width="28.140625" bestFit="1" customWidth="1"/>
    <col min="13065" max="13065" width="20.42578125" customWidth="1"/>
    <col min="13066" max="13066" width="16.7109375" customWidth="1"/>
    <col min="13067" max="13067" width="30.5703125" customWidth="1"/>
    <col min="13315" max="13315" width="28.28515625" customWidth="1"/>
    <col min="13316" max="13316" width="20.140625" customWidth="1"/>
    <col min="13317" max="13317" width="15.28515625" customWidth="1"/>
    <col min="13318" max="13318" width="17" customWidth="1"/>
    <col min="13319" max="13319" width="17.7109375" customWidth="1"/>
    <col min="13320" max="13320" width="28.140625" bestFit="1" customWidth="1"/>
    <col min="13321" max="13321" width="20.42578125" customWidth="1"/>
    <col min="13322" max="13322" width="16.7109375" customWidth="1"/>
    <col min="13323" max="13323" width="30.5703125" customWidth="1"/>
    <col min="13571" max="13571" width="28.28515625" customWidth="1"/>
    <col min="13572" max="13572" width="20.140625" customWidth="1"/>
    <col min="13573" max="13573" width="15.28515625" customWidth="1"/>
    <col min="13574" max="13574" width="17" customWidth="1"/>
    <col min="13575" max="13575" width="17.7109375" customWidth="1"/>
    <col min="13576" max="13576" width="28.140625" bestFit="1" customWidth="1"/>
    <col min="13577" max="13577" width="20.42578125" customWidth="1"/>
    <col min="13578" max="13578" width="16.7109375" customWidth="1"/>
    <col min="13579" max="13579" width="30.5703125" customWidth="1"/>
    <col min="13827" max="13827" width="28.28515625" customWidth="1"/>
    <col min="13828" max="13828" width="20.140625" customWidth="1"/>
    <col min="13829" max="13829" width="15.28515625" customWidth="1"/>
    <col min="13830" max="13830" width="17" customWidth="1"/>
    <col min="13831" max="13831" width="17.7109375" customWidth="1"/>
    <col min="13832" max="13832" width="28.140625" bestFit="1" customWidth="1"/>
    <col min="13833" max="13833" width="20.42578125" customWidth="1"/>
    <col min="13834" max="13834" width="16.7109375" customWidth="1"/>
    <col min="13835" max="13835" width="30.5703125" customWidth="1"/>
    <col min="14083" max="14083" width="28.28515625" customWidth="1"/>
    <col min="14084" max="14084" width="20.140625" customWidth="1"/>
    <col min="14085" max="14085" width="15.28515625" customWidth="1"/>
    <col min="14086" max="14086" width="17" customWidth="1"/>
    <col min="14087" max="14087" width="17.7109375" customWidth="1"/>
    <col min="14088" max="14088" width="28.140625" bestFit="1" customWidth="1"/>
    <col min="14089" max="14089" width="20.42578125" customWidth="1"/>
    <col min="14090" max="14090" width="16.7109375" customWidth="1"/>
    <col min="14091" max="14091" width="30.5703125" customWidth="1"/>
    <col min="14339" max="14339" width="28.28515625" customWidth="1"/>
    <col min="14340" max="14340" width="20.140625" customWidth="1"/>
    <col min="14341" max="14341" width="15.28515625" customWidth="1"/>
    <col min="14342" max="14342" width="17" customWidth="1"/>
    <col min="14343" max="14343" width="17.7109375" customWidth="1"/>
    <col min="14344" max="14344" width="28.140625" bestFit="1" customWidth="1"/>
    <col min="14345" max="14345" width="20.42578125" customWidth="1"/>
    <col min="14346" max="14346" width="16.7109375" customWidth="1"/>
    <col min="14347" max="14347" width="30.5703125" customWidth="1"/>
    <col min="14595" max="14595" width="28.28515625" customWidth="1"/>
    <col min="14596" max="14596" width="20.140625" customWidth="1"/>
    <col min="14597" max="14597" width="15.28515625" customWidth="1"/>
    <col min="14598" max="14598" width="17" customWidth="1"/>
    <col min="14599" max="14599" width="17.7109375" customWidth="1"/>
    <col min="14600" max="14600" width="28.140625" bestFit="1" customWidth="1"/>
    <col min="14601" max="14601" width="20.42578125" customWidth="1"/>
    <col min="14602" max="14602" width="16.7109375" customWidth="1"/>
    <col min="14603" max="14603" width="30.5703125" customWidth="1"/>
    <col min="14851" max="14851" width="28.28515625" customWidth="1"/>
    <col min="14852" max="14852" width="20.140625" customWidth="1"/>
    <col min="14853" max="14853" width="15.28515625" customWidth="1"/>
    <col min="14854" max="14854" width="17" customWidth="1"/>
    <col min="14855" max="14855" width="17.7109375" customWidth="1"/>
    <col min="14856" max="14856" width="28.140625" bestFit="1" customWidth="1"/>
    <col min="14857" max="14857" width="20.42578125" customWidth="1"/>
    <col min="14858" max="14858" width="16.7109375" customWidth="1"/>
    <col min="14859" max="14859" width="30.5703125" customWidth="1"/>
    <col min="15107" max="15107" width="28.28515625" customWidth="1"/>
    <col min="15108" max="15108" width="20.140625" customWidth="1"/>
    <col min="15109" max="15109" width="15.28515625" customWidth="1"/>
    <col min="15110" max="15110" width="17" customWidth="1"/>
    <col min="15111" max="15111" width="17.7109375" customWidth="1"/>
    <col min="15112" max="15112" width="28.140625" bestFit="1" customWidth="1"/>
    <col min="15113" max="15113" width="20.42578125" customWidth="1"/>
    <col min="15114" max="15114" width="16.7109375" customWidth="1"/>
    <col min="15115" max="15115" width="30.5703125" customWidth="1"/>
    <col min="15363" max="15363" width="28.28515625" customWidth="1"/>
    <col min="15364" max="15364" width="20.140625" customWidth="1"/>
    <col min="15365" max="15365" width="15.28515625" customWidth="1"/>
    <col min="15366" max="15366" width="17" customWidth="1"/>
    <col min="15367" max="15367" width="17.7109375" customWidth="1"/>
    <col min="15368" max="15368" width="28.140625" bestFit="1" customWidth="1"/>
    <col min="15369" max="15369" width="20.42578125" customWidth="1"/>
    <col min="15370" max="15370" width="16.7109375" customWidth="1"/>
    <col min="15371" max="15371" width="30.5703125" customWidth="1"/>
    <col min="15619" max="15619" width="28.28515625" customWidth="1"/>
    <col min="15620" max="15620" width="20.140625" customWidth="1"/>
    <col min="15621" max="15621" width="15.28515625" customWidth="1"/>
    <col min="15622" max="15622" width="17" customWidth="1"/>
    <col min="15623" max="15623" width="17.7109375" customWidth="1"/>
    <col min="15624" max="15624" width="28.140625" bestFit="1" customWidth="1"/>
    <col min="15625" max="15625" width="20.42578125" customWidth="1"/>
    <col min="15626" max="15626" width="16.7109375" customWidth="1"/>
    <col min="15627" max="15627" width="30.5703125" customWidth="1"/>
    <col min="15875" max="15875" width="28.28515625" customWidth="1"/>
    <col min="15876" max="15876" width="20.140625" customWidth="1"/>
    <col min="15877" max="15877" width="15.28515625" customWidth="1"/>
    <col min="15878" max="15878" width="17" customWidth="1"/>
    <col min="15879" max="15879" width="17.7109375" customWidth="1"/>
    <col min="15880" max="15880" width="28.140625" bestFit="1" customWidth="1"/>
    <col min="15881" max="15881" width="20.42578125" customWidth="1"/>
    <col min="15882" max="15882" width="16.7109375" customWidth="1"/>
    <col min="15883" max="15883" width="30.5703125" customWidth="1"/>
    <col min="16131" max="16131" width="28.28515625" customWidth="1"/>
    <col min="16132" max="16132" width="20.140625" customWidth="1"/>
    <col min="16133" max="16133" width="15.28515625" customWidth="1"/>
    <col min="16134" max="16134" width="17" customWidth="1"/>
    <col min="16135" max="16135" width="17.7109375" customWidth="1"/>
    <col min="16136" max="16136" width="28.140625" bestFit="1" customWidth="1"/>
    <col min="16137" max="16137" width="20.42578125" customWidth="1"/>
    <col min="16138" max="16138" width="16.7109375" customWidth="1"/>
    <col min="16139" max="16139" width="30.5703125" customWidth="1"/>
  </cols>
  <sheetData>
    <row r="1" spans="2:10" ht="15.75" thickBot="1" x14ac:dyDescent="0.3"/>
    <row r="2" spans="2:10" x14ac:dyDescent="0.25">
      <c r="B2" s="841"/>
      <c r="C2" s="986"/>
      <c r="D2" s="986"/>
      <c r="E2" s="986"/>
      <c r="F2" s="986"/>
      <c r="G2" s="986"/>
      <c r="H2" s="986"/>
      <c r="I2" s="844"/>
      <c r="J2" s="220"/>
    </row>
    <row r="3" spans="2:10" ht="15.75" x14ac:dyDescent="0.25">
      <c r="B3" s="845"/>
      <c r="C3" s="960" t="s">
        <v>591</v>
      </c>
      <c r="D3" s="371"/>
      <c r="E3" s="371"/>
      <c r="F3" s="371"/>
      <c r="G3" s="371"/>
      <c r="H3" s="371"/>
      <c r="I3" s="846"/>
      <c r="J3" s="220"/>
    </row>
    <row r="4" spans="2:10" x14ac:dyDescent="0.25">
      <c r="B4" s="845"/>
      <c r="C4" s="758"/>
      <c r="D4" s="371"/>
      <c r="E4" s="371"/>
      <c r="F4" s="371"/>
      <c r="G4" s="371"/>
      <c r="H4" s="371"/>
      <c r="I4" s="846"/>
      <c r="J4" s="220"/>
    </row>
    <row r="5" spans="2:10" ht="4.5" customHeight="1" thickBot="1" x14ac:dyDescent="0.3">
      <c r="B5" s="845"/>
      <c r="C5" s="371"/>
      <c r="D5" s="371"/>
      <c r="E5" s="371"/>
      <c r="F5" s="371"/>
      <c r="G5" s="371"/>
      <c r="H5" s="371"/>
      <c r="I5" s="846"/>
      <c r="J5" s="220"/>
    </row>
    <row r="6" spans="2:10" x14ac:dyDescent="0.25">
      <c r="B6" s="845"/>
      <c r="C6" s="320"/>
      <c r="D6" s="321"/>
      <c r="E6" s="322" t="s">
        <v>592</v>
      </c>
      <c r="F6" s="323"/>
      <c r="G6" s="324"/>
      <c r="H6" s="324"/>
      <c r="I6" s="829"/>
      <c r="J6" s="220"/>
    </row>
    <row r="7" spans="2:10" ht="25.5" x14ac:dyDescent="0.25">
      <c r="B7" s="845"/>
      <c r="C7" s="325" t="s">
        <v>428</v>
      </c>
      <c r="D7" s="326" t="s">
        <v>593</v>
      </c>
      <c r="E7" s="327" t="s">
        <v>430</v>
      </c>
      <c r="F7" s="328" t="s">
        <v>234</v>
      </c>
      <c r="G7" s="328" t="s">
        <v>594</v>
      </c>
      <c r="H7" s="990" t="s">
        <v>595</v>
      </c>
      <c r="I7" s="846"/>
      <c r="J7" s="220"/>
    </row>
    <row r="8" spans="2:10" x14ac:dyDescent="0.25">
      <c r="B8" s="845"/>
      <c r="C8" s="316"/>
      <c r="D8" s="329"/>
      <c r="E8" s="329"/>
      <c r="F8" s="212"/>
      <c r="G8" s="195"/>
      <c r="H8" s="213"/>
      <c r="I8" s="846"/>
      <c r="J8" s="220"/>
    </row>
    <row r="9" spans="2:10" x14ac:dyDescent="0.25">
      <c r="B9" s="845"/>
      <c r="C9" s="316"/>
      <c r="D9" s="329"/>
      <c r="E9" s="329"/>
      <c r="F9" s="212"/>
      <c r="G9" s="195"/>
      <c r="H9" s="213"/>
      <c r="I9" s="846"/>
      <c r="J9" s="220"/>
    </row>
    <row r="10" spans="2:10" x14ac:dyDescent="0.25">
      <c r="B10" s="845"/>
      <c r="C10" s="211"/>
      <c r="D10" s="219"/>
      <c r="E10" s="219"/>
      <c r="F10" s="195"/>
      <c r="G10" s="195"/>
      <c r="H10" s="213"/>
      <c r="I10" s="846"/>
      <c r="J10" s="220"/>
    </row>
    <row r="11" spans="2:10" x14ac:dyDescent="0.25">
      <c r="B11" s="845"/>
      <c r="C11" s="211"/>
      <c r="D11" s="219"/>
      <c r="E11" s="219"/>
      <c r="F11" s="195"/>
      <c r="G11" s="195"/>
      <c r="H11" s="213"/>
      <c r="I11" s="846"/>
      <c r="J11" s="220"/>
    </row>
    <row r="12" spans="2:10" x14ac:dyDescent="0.25">
      <c r="B12" s="845"/>
      <c r="C12" s="211"/>
      <c r="D12" s="219"/>
      <c r="E12" s="219"/>
      <c r="F12" s="195"/>
      <c r="G12" s="195"/>
      <c r="H12" s="213"/>
      <c r="I12" s="846"/>
      <c r="J12" s="220"/>
    </row>
    <row r="13" spans="2:10" ht="15.75" thickBot="1" x14ac:dyDescent="0.3">
      <c r="B13" s="845"/>
      <c r="C13" s="330" t="s">
        <v>596</v>
      </c>
      <c r="D13" s="331"/>
      <c r="E13" s="331"/>
      <c r="F13" s="331"/>
      <c r="G13" s="332">
        <v>0</v>
      </c>
      <c r="H13" s="991">
        <v>0</v>
      </c>
      <c r="I13" s="846"/>
      <c r="J13" s="220"/>
    </row>
    <row r="14" spans="2:10" ht="15.75" thickBot="1" x14ac:dyDescent="0.3">
      <c r="B14" s="845"/>
      <c r="C14" s="311" t="s">
        <v>597</v>
      </c>
      <c r="D14" s="227"/>
      <c r="E14" s="227"/>
      <c r="F14" s="227"/>
      <c r="G14" s="228">
        <f>SUM(G8:G12)</f>
        <v>0</v>
      </c>
      <c r="H14" s="333">
        <f>SUM(H8:H12)</f>
        <v>0</v>
      </c>
      <c r="I14" s="846"/>
      <c r="J14" s="220"/>
    </row>
    <row r="15" spans="2:10" x14ac:dyDescent="0.25">
      <c r="B15" s="845"/>
      <c r="C15" s="1144"/>
      <c r="D15" s="1144"/>
      <c r="E15" s="1144"/>
      <c r="F15" s="1144"/>
      <c r="G15" s="1144"/>
      <c r="H15" s="1144"/>
      <c r="I15" s="1145"/>
      <c r="J15" s="220"/>
    </row>
    <row r="16" spans="2:10" x14ac:dyDescent="0.25">
      <c r="B16" s="845"/>
      <c r="C16" s="799"/>
      <c r="D16" s="799"/>
      <c r="E16" s="799"/>
      <c r="F16" s="799"/>
      <c r="G16" s="799"/>
      <c r="H16" s="799"/>
      <c r="I16" s="987"/>
      <c r="J16" s="220"/>
    </row>
    <row r="17" spans="1:10" ht="17.25" customHeight="1" x14ac:dyDescent="0.25">
      <c r="B17" s="845"/>
      <c r="C17" s="989" t="s">
        <v>598</v>
      </c>
      <c r="D17" s="226"/>
      <c r="E17" s="226"/>
      <c r="F17" s="226"/>
      <c r="G17" s="226"/>
      <c r="H17" s="226"/>
      <c r="I17" s="846"/>
      <c r="J17" s="220"/>
    </row>
    <row r="18" spans="1:10" ht="8.25" customHeight="1" thickBot="1" x14ac:dyDescent="0.3">
      <c r="B18" s="845"/>
      <c r="C18" s="226"/>
      <c r="D18" s="226"/>
      <c r="E18" s="226"/>
      <c r="F18" s="226"/>
      <c r="G18" s="226"/>
      <c r="H18" s="226"/>
      <c r="I18" s="846"/>
      <c r="J18" s="220"/>
    </row>
    <row r="19" spans="1:10" s="252" customFormat="1" ht="26.25" x14ac:dyDescent="0.25">
      <c r="A19" s="686"/>
      <c r="B19" s="970"/>
      <c r="C19" s="334" t="s">
        <v>599</v>
      </c>
      <c r="D19" s="203" t="s">
        <v>593</v>
      </c>
      <c r="E19" s="203" t="s">
        <v>234</v>
      </c>
      <c r="F19" s="203" t="s">
        <v>600</v>
      </c>
      <c r="G19" s="335" t="s">
        <v>601</v>
      </c>
      <c r="H19" s="203" t="s">
        <v>234</v>
      </c>
      <c r="I19" s="988"/>
      <c r="J19" s="762"/>
    </row>
    <row r="20" spans="1:10" ht="12.75" hidden="1" customHeight="1" x14ac:dyDescent="0.25">
      <c r="B20" s="845"/>
      <c r="C20" s="211" t="str">
        <f>'[2]Claculo Anexou'!J13</f>
        <v>Christian Borja</v>
      </c>
      <c r="D20" s="219" t="str">
        <f>'[2]Claculo Anexou'!K13</f>
        <v>Accionista</v>
      </c>
      <c r="E20" s="219" t="str">
        <f>'[2]Claculo Anexou'!L13</f>
        <v>Arancel BVPASA y Asesoría</v>
      </c>
      <c r="F20" s="336">
        <v>0</v>
      </c>
      <c r="G20" s="195">
        <f>'[2]Claculo Anexou'!N13</f>
        <v>0</v>
      </c>
      <c r="H20" s="337">
        <f>'[2]Claculo Anexou'!O13</f>
        <v>0</v>
      </c>
      <c r="I20" s="846"/>
      <c r="J20" s="220"/>
    </row>
    <row r="21" spans="1:10" x14ac:dyDescent="0.25">
      <c r="B21" s="845"/>
      <c r="C21" s="211" t="s">
        <v>604</v>
      </c>
      <c r="D21" s="219" t="s">
        <v>605</v>
      </c>
      <c r="E21" s="219">
        <v>0</v>
      </c>
      <c r="F21" s="195">
        <v>0</v>
      </c>
      <c r="G21" s="195">
        <v>80837727</v>
      </c>
      <c r="H21" s="338" t="s">
        <v>602</v>
      </c>
      <c r="I21" s="846"/>
      <c r="J21" s="220"/>
    </row>
    <row r="22" spans="1:10" x14ac:dyDescent="0.25">
      <c r="B22" s="845"/>
      <c r="C22" s="211" t="s">
        <v>604</v>
      </c>
      <c r="D22" s="219" t="s">
        <v>605</v>
      </c>
      <c r="E22" s="219">
        <v>0</v>
      </c>
      <c r="F22" s="195">
        <v>0</v>
      </c>
      <c r="G22" s="339">
        <v>18933844</v>
      </c>
      <c r="H22" s="340" t="s">
        <v>603</v>
      </c>
      <c r="I22" s="846"/>
      <c r="J22" s="220"/>
    </row>
    <row r="23" spans="1:10" hidden="1" x14ac:dyDescent="0.25">
      <c r="B23" s="845"/>
      <c r="C23" s="211">
        <v>0</v>
      </c>
      <c r="D23" s="341">
        <v>0</v>
      </c>
      <c r="E23" s="219">
        <v>0</v>
      </c>
      <c r="F23" s="195">
        <v>0</v>
      </c>
      <c r="G23" s="339">
        <v>18933844</v>
      </c>
      <c r="H23" s="219">
        <v>0</v>
      </c>
      <c r="I23" s="846"/>
      <c r="J23" s="220"/>
    </row>
    <row r="24" spans="1:10" x14ac:dyDescent="0.25">
      <c r="B24" s="845"/>
      <c r="C24" s="211" t="s">
        <v>604</v>
      </c>
      <c r="D24" s="219" t="s">
        <v>605</v>
      </c>
      <c r="E24" s="219">
        <v>0</v>
      </c>
      <c r="F24" s="195">
        <v>0</v>
      </c>
      <c r="G24" s="339">
        <v>0</v>
      </c>
      <c r="H24" s="342" t="s">
        <v>606</v>
      </c>
      <c r="I24" s="846"/>
      <c r="J24" s="220"/>
    </row>
    <row r="25" spans="1:10" x14ac:dyDescent="0.25">
      <c r="B25" s="845"/>
      <c r="C25" s="343" t="s">
        <v>607</v>
      </c>
      <c r="D25" s="308"/>
      <c r="E25" s="308"/>
      <c r="F25" s="308">
        <v>0</v>
      </c>
      <c r="G25" s="308">
        <v>99771571</v>
      </c>
      <c r="H25" s="308"/>
      <c r="I25" s="846"/>
      <c r="J25" s="220"/>
    </row>
    <row r="26" spans="1:10" ht="15.75" customHeight="1" thickBot="1" x14ac:dyDescent="0.3">
      <c r="B26" s="845"/>
      <c r="C26" s="224" t="s">
        <v>608</v>
      </c>
      <c r="D26" s="344"/>
      <c r="E26" s="344"/>
      <c r="F26" s="344">
        <v>0</v>
      </c>
      <c r="G26" s="344">
        <v>143918495</v>
      </c>
      <c r="H26" s="344"/>
      <c r="I26" s="846"/>
      <c r="J26" s="220"/>
    </row>
    <row r="27" spans="1:10" x14ac:dyDescent="0.25">
      <c r="B27" s="845"/>
      <c r="C27" s="371"/>
      <c r="D27" s="371"/>
      <c r="E27" s="371"/>
      <c r="F27" s="371"/>
      <c r="G27" s="371"/>
      <c r="H27" s="929"/>
      <c r="I27" s="846"/>
      <c r="J27" s="220"/>
    </row>
    <row r="28" spans="1:10" x14ac:dyDescent="0.25">
      <c r="B28" s="845"/>
      <c r="C28" s="371"/>
      <c r="D28" s="371"/>
      <c r="E28" s="371"/>
      <c r="F28" s="371"/>
      <c r="G28" s="371"/>
      <c r="H28" s="371"/>
      <c r="I28" s="846"/>
      <c r="J28" s="220"/>
    </row>
    <row r="29" spans="1:10" ht="15.75" x14ac:dyDescent="0.25">
      <c r="B29" s="845"/>
      <c r="C29" s="960" t="s">
        <v>609</v>
      </c>
      <c r="D29" s="371"/>
      <c r="E29" s="371"/>
      <c r="F29" s="371"/>
      <c r="G29" s="371"/>
      <c r="H29" s="371"/>
      <c r="I29" s="846"/>
      <c r="J29" s="220"/>
    </row>
    <row r="30" spans="1:10" ht="3.75" customHeight="1" x14ac:dyDescent="0.25">
      <c r="B30" s="845"/>
      <c r="C30" s="758"/>
      <c r="D30" s="371"/>
      <c r="E30" s="371"/>
      <c r="F30" s="371"/>
      <c r="G30" s="371"/>
      <c r="H30" s="371"/>
      <c r="I30" s="846"/>
      <c r="J30" s="220"/>
    </row>
    <row r="31" spans="1:10" x14ac:dyDescent="0.25">
      <c r="B31" s="845"/>
      <c r="C31" s="968" t="s">
        <v>610</v>
      </c>
      <c r="D31" s="371"/>
      <c r="E31" s="371"/>
      <c r="F31" s="371"/>
      <c r="G31" s="371"/>
      <c r="H31" s="371"/>
      <c r="I31" s="846"/>
      <c r="J31" s="220"/>
    </row>
    <row r="32" spans="1:10" ht="15.75" thickBot="1" x14ac:dyDescent="0.3">
      <c r="B32" s="845"/>
      <c r="C32" s="371"/>
      <c r="D32" s="371"/>
      <c r="E32" s="371"/>
      <c r="F32" s="371"/>
      <c r="G32" s="371"/>
      <c r="H32" s="371"/>
      <c r="I32" s="846"/>
      <c r="J32" s="220"/>
    </row>
    <row r="33" spans="1:11" s="252" customFormat="1" ht="26.25" x14ac:dyDescent="0.25">
      <c r="A33" s="686"/>
      <c r="B33" s="970"/>
      <c r="C33" s="681" t="s">
        <v>234</v>
      </c>
      <c r="D33" s="682" t="s">
        <v>611</v>
      </c>
      <c r="E33" s="345" t="s">
        <v>397</v>
      </c>
      <c r="F33" s="345" t="s">
        <v>612</v>
      </c>
      <c r="G33" s="683" t="s">
        <v>613</v>
      </c>
      <c r="H33" s="929"/>
      <c r="I33" s="988"/>
      <c r="J33" s="762"/>
    </row>
    <row r="34" spans="1:11" x14ac:dyDescent="0.25">
      <c r="B34" s="845"/>
      <c r="C34" s="211" t="s">
        <v>550</v>
      </c>
      <c r="D34" s="195">
        <v>5000000000</v>
      </c>
      <c r="E34" s="195">
        <v>0</v>
      </c>
      <c r="F34" s="195">
        <v>0</v>
      </c>
      <c r="G34" s="213">
        <v>5000000000</v>
      </c>
      <c r="H34" s="865"/>
      <c r="I34" s="846"/>
      <c r="J34" s="220"/>
    </row>
    <row r="35" spans="1:11" x14ac:dyDescent="0.25">
      <c r="B35" s="845"/>
      <c r="C35" s="211" t="s">
        <v>614</v>
      </c>
      <c r="D35" s="195">
        <v>627998658</v>
      </c>
      <c r="E35" s="195"/>
      <c r="F35" s="195">
        <v>0</v>
      </c>
      <c r="G35" s="213">
        <v>627998658</v>
      </c>
      <c r="H35" s="865"/>
      <c r="I35" s="846"/>
      <c r="J35" s="220"/>
    </row>
    <row r="36" spans="1:11" x14ac:dyDescent="0.25">
      <c r="B36" s="845"/>
      <c r="C36" s="211" t="s">
        <v>195</v>
      </c>
      <c r="D36" s="195">
        <v>1201427490</v>
      </c>
      <c r="E36" s="195">
        <v>49000000</v>
      </c>
      <c r="F36" s="195">
        <v>0</v>
      </c>
      <c r="G36" s="213">
        <v>1250427490</v>
      </c>
      <c r="H36" s="865"/>
      <c r="I36" s="846"/>
      <c r="J36" s="220"/>
    </row>
    <row r="37" spans="1:11" x14ac:dyDescent="0.25">
      <c r="B37" s="845"/>
      <c r="C37" s="211" t="s">
        <v>615</v>
      </c>
      <c r="D37" s="195">
        <v>760634244</v>
      </c>
      <c r="E37" s="195">
        <v>0</v>
      </c>
      <c r="F37" s="195">
        <v>0</v>
      </c>
      <c r="G37" s="213">
        <v>760634244</v>
      </c>
      <c r="H37" s="865"/>
      <c r="I37" s="846"/>
      <c r="J37" s="220"/>
      <c r="K37" s="69"/>
    </row>
    <row r="38" spans="1:11" x14ac:dyDescent="0.25">
      <c r="B38" s="845"/>
      <c r="C38" s="211" t="s">
        <v>616</v>
      </c>
      <c r="D38" s="195">
        <v>0</v>
      </c>
      <c r="E38" s="195">
        <v>1874856616</v>
      </c>
      <c r="F38" s="195">
        <v>0</v>
      </c>
      <c r="G38" s="213">
        <v>1874856616</v>
      </c>
      <c r="H38" s="865"/>
      <c r="I38" s="846"/>
      <c r="J38" s="505"/>
      <c r="K38" s="69"/>
    </row>
    <row r="39" spans="1:11" s="319" customFormat="1" ht="18.75" customHeight="1" thickBot="1" x14ac:dyDescent="0.25">
      <c r="B39" s="957"/>
      <c r="C39" s="346" t="s">
        <v>468</v>
      </c>
      <c r="D39" s="347">
        <v>7590060392</v>
      </c>
      <c r="E39" s="347">
        <v>1923856616</v>
      </c>
      <c r="F39" s="347">
        <v>0</v>
      </c>
      <c r="G39" s="348">
        <v>9513917008</v>
      </c>
      <c r="H39" s="933"/>
      <c r="I39" s="975"/>
      <c r="J39" s="763"/>
      <c r="K39" s="261"/>
    </row>
    <row r="40" spans="1:11" x14ac:dyDescent="0.25">
      <c r="B40" s="845"/>
      <c r="C40" s="371"/>
      <c r="D40" s="865"/>
      <c r="E40" s="371"/>
      <c r="F40" s="371"/>
      <c r="G40" s="371"/>
      <c r="H40" s="865"/>
      <c r="I40" s="846"/>
      <c r="J40" s="220"/>
      <c r="K40" s="69"/>
    </row>
    <row r="41" spans="1:11" x14ac:dyDescent="0.25">
      <c r="B41" s="845"/>
      <c r="C41" s="371"/>
      <c r="D41" s="865"/>
      <c r="E41" s="371"/>
      <c r="F41" s="371"/>
      <c r="G41" s="371"/>
      <c r="H41" s="865"/>
      <c r="I41" s="846"/>
      <c r="J41" s="220"/>
      <c r="K41" s="69"/>
    </row>
    <row r="42" spans="1:11" ht="15.75" x14ac:dyDescent="0.25">
      <c r="B42" s="845"/>
      <c r="C42" s="960" t="s">
        <v>617</v>
      </c>
      <c r="D42" s="371"/>
      <c r="E42" s="865"/>
      <c r="F42" s="865"/>
      <c r="G42" s="865"/>
      <c r="H42" s="371"/>
      <c r="I42" s="846"/>
      <c r="J42" s="220"/>
      <c r="K42" s="69"/>
    </row>
    <row r="43" spans="1:11" ht="6.75" customHeight="1" x14ac:dyDescent="0.25">
      <c r="B43" s="845"/>
      <c r="C43" s="758"/>
      <c r="D43" s="371"/>
      <c r="E43" s="371"/>
      <c r="F43" s="371"/>
      <c r="G43" s="371"/>
      <c r="H43" s="371"/>
      <c r="I43" s="846"/>
      <c r="J43" s="220"/>
    </row>
    <row r="44" spans="1:11" ht="15.75" thickBot="1" x14ac:dyDescent="0.3">
      <c r="B44" s="845"/>
      <c r="C44" s="371"/>
      <c r="D44" s="371"/>
      <c r="E44" s="371"/>
      <c r="F44" s="371"/>
      <c r="G44" s="371"/>
      <c r="H44" s="371"/>
      <c r="I44" s="846"/>
      <c r="J44" s="220"/>
    </row>
    <row r="45" spans="1:11" ht="26.25" x14ac:dyDescent="0.25">
      <c r="B45" s="845"/>
      <c r="C45" s="681" t="s">
        <v>331</v>
      </c>
      <c r="D45" s="682" t="s">
        <v>618</v>
      </c>
      <c r="E45" s="345" t="s">
        <v>397</v>
      </c>
      <c r="F45" s="345" t="s">
        <v>612</v>
      </c>
      <c r="G45" s="682" t="s">
        <v>619</v>
      </c>
      <c r="H45" s="683" t="s">
        <v>620</v>
      </c>
      <c r="I45" s="829"/>
      <c r="J45" s="220"/>
    </row>
    <row r="46" spans="1:11" ht="18.75" customHeight="1" x14ac:dyDescent="0.25">
      <c r="B46" s="845"/>
      <c r="C46" s="211" t="s">
        <v>621</v>
      </c>
      <c r="D46" s="195">
        <v>-27770825</v>
      </c>
      <c r="E46" s="195"/>
      <c r="F46" s="195">
        <f>+G46-H46</f>
        <v>27770825</v>
      </c>
      <c r="G46" s="195">
        <f>+'[2]Balance Gral.'!D149</f>
        <v>0</v>
      </c>
      <c r="H46" s="213">
        <v>-27770825</v>
      </c>
      <c r="I46" s="846"/>
      <c r="J46" s="505"/>
    </row>
    <row r="47" spans="1:11" ht="18.75" customHeight="1" x14ac:dyDescent="0.25">
      <c r="B47" s="845"/>
      <c r="C47" s="211" t="s">
        <v>468</v>
      </c>
      <c r="D47" s="195"/>
      <c r="E47" s="195"/>
      <c r="F47" s="219"/>
      <c r="G47" s="195">
        <f>+G46</f>
        <v>0</v>
      </c>
      <c r="H47" s="213">
        <f>+H46</f>
        <v>-27770825</v>
      </c>
      <c r="I47" s="846"/>
      <c r="J47" s="220"/>
    </row>
    <row r="48" spans="1:11" ht="15.75" customHeight="1" x14ac:dyDescent="0.25">
      <c r="B48" s="845"/>
      <c r="C48" s="211" t="s">
        <v>622</v>
      </c>
      <c r="D48" s="219"/>
      <c r="E48" s="219"/>
      <c r="F48" s="219"/>
      <c r="G48" s="219"/>
      <c r="H48" s="337"/>
      <c r="I48" s="846"/>
      <c r="J48" s="220"/>
    </row>
    <row r="49" spans="2:11" ht="15.75" thickBot="1" x14ac:dyDescent="0.3">
      <c r="B49" s="845"/>
      <c r="C49" s="349" t="s">
        <v>5</v>
      </c>
      <c r="D49" s="218"/>
      <c r="E49" s="218"/>
      <c r="F49" s="218"/>
      <c r="G49" s="218"/>
      <c r="H49" s="350"/>
      <c r="I49" s="846"/>
      <c r="J49" s="220"/>
    </row>
    <row r="50" spans="2:11" ht="19.5" customHeight="1" thickBot="1" x14ac:dyDescent="0.3">
      <c r="B50" s="845"/>
      <c r="C50" s="351" t="s">
        <v>468</v>
      </c>
      <c r="D50" s="352"/>
      <c r="E50" s="352"/>
      <c r="F50" s="352"/>
      <c r="G50" s="352"/>
      <c r="H50" s="353"/>
      <c r="I50" s="846"/>
      <c r="J50" s="220"/>
    </row>
    <row r="51" spans="2:11" x14ac:dyDescent="0.25">
      <c r="B51" s="845"/>
      <c r="C51" s="371"/>
      <c r="D51" s="371"/>
      <c r="E51" s="371"/>
      <c r="F51" s="371"/>
      <c r="G51" s="371"/>
      <c r="H51" s="371"/>
      <c r="I51" s="846"/>
      <c r="J51" s="220"/>
    </row>
    <row r="52" spans="2:11" x14ac:dyDescent="0.25">
      <c r="B52" s="845"/>
      <c r="C52" s="371"/>
      <c r="D52" s="371"/>
      <c r="E52" s="371"/>
      <c r="F52" s="371"/>
      <c r="G52" s="371"/>
      <c r="H52" s="371"/>
      <c r="I52" s="846"/>
      <c r="J52" s="220"/>
    </row>
    <row r="53" spans="2:11" x14ac:dyDescent="0.25">
      <c r="B53" s="845"/>
      <c r="C53" s="371"/>
      <c r="D53" s="371"/>
      <c r="E53" s="371"/>
      <c r="F53" s="371"/>
      <c r="G53" s="371"/>
      <c r="H53" s="371"/>
      <c r="I53" s="846"/>
      <c r="J53" s="220"/>
    </row>
    <row r="54" spans="2:11" x14ac:dyDescent="0.25">
      <c r="B54" s="845"/>
      <c r="C54" s="371"/>
      <c r="D54" s="371"/>
      <c r="E54" s="371"/>
      <c r="F54" s="371"/>
      <c r="G54" s="371"/>
      <c r="H54" s="371"/>
      <c r="I54" s="846"/>
      <c r="J54" s="220"/>
    </row>
    <row r="55" spans="2:11" x14ac:dyDescent="0.25">
      <c r="B55" s="845"/>
      <c r="C55" s="371"/>
      <c r="D55" s="371"/>
      <c r="E55" s="371"/>
      <c r="F55" s="371"/>
      <c r="G55" s="371"/>
      <c r="H55" s="371"/>
      <c r="I55" s="846"/>
      <c r="J55" s="220"/>
    </row>
    <row r="56" spans="2:11" x14ac:dyDescent="0.25">
      <c r="B56" s="845"/>
      <c r="C56" s="371"/>
      <c r="D56" s="371"/>
      <c r="E56" s="371"/>
      <c r="F56" s="371"/>
      <c r="G56" s="371"/>
      <c r="H56" s="371"/>
      <c r="I56" s="846"/>
    </row>
    <row r="57" spans="2:11" x14ac:dyDescent="0.25">
      <c r="B57" s="845"/>
      <c r="C57" s="371"/>
      <c r="D57" s="371"/>
      <c r="E57" s="371"/>
      <c r="F57" s="371"/>
      <c r="G57" s="371"/>
      <c r="H57" s="371"/>
      <c r="I57" s="846"/>
      <c r="K57" s="355"/>
    </row>
    <row r="58" spans="2:11" x14ac:dyDescent="0.25">
      <c r="B58" s="845"/>
      <c r="C58" s="371"/>
      <c r="D58" s="371"/>
      <c r="E58" s="371"/>
      <c r="F58" s="371"/>
      <c r="G58" s="371"/>
      <c r="H58" s="371"/>
      <c r="I58" s="846"/>
    </row>
    <row r="59" spans="2:11" ht="15.75" thickBot="1" x14ac:dyDescent="0.3">
      <c r="B59" s="849"/>
      <c r="C59" s="850"/>
      <c r="D59" s="850"/>
      <c r="E59" s="850"/>
      <c r="F59" s="850"/>
      <c r="G59" s="850"/>
      <c r="H59" s="850"/>
      <c r="I59" s="851"/>
    </row>
  </sheetData>
  <mergeCells count="1">
    <mergeCell ref="C15:I15"/>
  </mergeCell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87"/>
  <sheetViews>
    <sheetView topLeftCell="A79" workbookViewId="0">
      <selection activeCell="G90" sqref="G90"/>
    </sheetView>
  </sheetViews>
  <sheetFormatPr baseColWidth="10" defaultRowHeight="15" x14ac:dyDescent="0.25"/>
  <cols>
    <col min="3" max="3" width="34" customWidth="1"/>
    <col min="4" max="4" width="14.7109375" customWidth="1"/>
    <col min="5" max="5" width="17.140625" customWidth="1"/>
    <col min="6" max="6" width="14.7109375" customWidth="1"/>
    <col min="8" max="8" width="23.42578125" customWidth="1"/>
    <col min="9" max="9" width="17.7109375" customWidth="1"/>
    <col min="10" max="10" width="19.42578125" customWidth="1"/>
    <col min="11" max="11" width="8" customWidth="1"/>
  </cols>
  <sheetData>
    <row r="1" spans="1:12" ht="15.75" thickBot="1" x14ac:dyDescent="0.3">
      <c r="A1" s="220"/>
      <c r="B1" s="220"/>
      <c r="C1" s="220"/>
      <c r="D1" s="220"/>
      <c r="E1" s="220"/>
      <c r="F1" s="220"/>
      <c r="G1" s="220"/>
      <c r="H1" s="220"/>
      <c r="I1" s="220"/>
      <c r="J1" s="220"/>
      <c r="K1" s="220"/>
      <c r="L1" s="220"/>
    </row>
    <row r="2" spans="1:12" x14ac:dyDescent="0.25">
      <c r="A2" s="220"/>
      <c r="B2" s="841"/>
      <c r="C2" s="992"/>
      <c r="D2" s="992"/>
      <c r="E2" s="993"/>
      <c r="F2" s="992"/>
      <c r="G2" s="992"/>
      <c r="H2" s="992"/>
      <c r="I2" s="992"/>
      <c r="J2" s="878"/>
      <c r="K2" s="994"/>
      <c r="L2" s="743"/>
    </row>
    <row r="3" spans="1:12" ht="15.75" x14ac:dyDescent="0.25">
      <c r="A3" s="220"/>
      <c r="B3" s="845"/>
      <c r="C3" s="995" t="s">
        <v>446</v>
      </c>
      <c r="D3" s="380"/>
      <c r="E3" s="380"/>
      <c r="F3" s="380"/>
      <c r="G3" s="380"/>
      <c r="H3" s="380"/>
      <c r="I3" s="380"/>
      <c r="J3" s="380"/>
      <c r="K3" s="996"/>
      <c r="L3" s="743"/>
    </row>
    <row r="4" spans="1:12" x14ac:dyDescent="0.25">
      <c r="A4" s="220"/>
      <c r="B4" s="845"/>
      <c r="C4" s="997" t="s">
        <v>447</v>
      </c>
      <c r="D4" s="982"/>
      <c r="E4" s="998"/>
      <c r="F4" s="380"/>
      <c r="G4" s="999" t="s">
        <v>448</v>
      </c>
      <c r="H4" s="999"/>
      <c r="I4" s="1000"/>
      <c r="J4" s="1000"/>
      <c r="K4" s="996"/>
      <c r="L4" s="743"/>
    </row>
    <row r="5" spans="1:12" ht="15.75" thickBot="1" x14ac:dyDescent="0.3">
      <c r="A5" s="220"/>
      <c r="B5" s="845"/>
      <c r="C5" s="982"/>
      <c r="D5" s="982"/>
      <c r="E5" s="998"/>
      <c r="F5" s="380"/>
      <c r="G5" s="1000"/>
      <c r="H5" s="1000"/>
      <c r="I5" s="1000"/>
      <c r="J5" s="1000"/>
      <c r="K5" s="996"/>
      <c r="L5" s="743"/>
    </row>
    <row r="6" spans="1:12" ht="25.5" x14ac:dyDescent="0.25">
      <c r="A6" s="220"/>
      <c r="B6" s="845"/>
      <c r="C6" s="152" t="s">
        <v>234</v>
      </c>
      <c r="D6" s="153" t="s">
        <v>432</v>
      </c>
      <c r="E6" s="163" t="s">
        <v>433</v>
      </c>
      <c r="F6" s="109"/>
      <c r="G6" s="157" t="s">
        <v>234</v>
      </c>
      <c r="H6" s="155"/>
      <c r="I6" s="153" t="s">
        <v>432</v>
      </c>
      <c r="J6" s="154" t="s">
        <v>433</v>
      </c>
      <c r="K6" s="996"/>
      <c r="L6" s="743"/>
    </row>
    <row r="7" spans="1:12" x14ac:dyDescent="0.25">
      <c r="A7" s="220"/>
      <c r="B7" s="845"/>
      <c r="C7" s="150" t="s">
        <v>449</v>
      </c>
      <c r="D7" s="137">
        <v>0</v>
      </c>
      <c r="E7" s="141">
        <v>0</v>
      </c>
      <c r="F7" s="1001"/>
      <c r="G7" s="133" t="s">
        <v>450</v>
      </c>
      <c r="H7" s="112"/>
      <c r="I7" s="116">
        <v>1032727273</v>
      </c>
      <c r="J7" s="125">
        <v>997909629</v>
      </c>
      <c r="K7" s="1002"/>
      <c r="L7" s="744"/>
    </row>
    <row r="8" spans="1:12" ht="15.75" thickBot="1" x14ac:dyDescent="0.3">
      <c r="A8" s="220"/>
      <c r="B8" s="845"/>
      <c r="C8" s="160" t="s">
        <v>434</v>
      </c>
      <c r="D8" s="161">
        <v>0</v>
      </c>
      <c r="E8" s="164">
        <v>0</v>
      </c>
      <c r="F8" s="109"/>
      <c r="G8" s="1146" t="s">
        <v>451</v>
      </c>
      <c r="H8" s="1147"/>
      <c r="I8" s="117">
        <v>356666717</v>
      </c>
      <c r="J8" s="121">
        <v>250000000</v>
      </c>
      <c r="K8" s="1003"/>
      <c r="L8" s="743"/>
    </row>
    <row r="9" spans="1:12" x14ac:dyDescent="0.25">
      <c r="A9" s="220"/>
      <c r="B9" s="845"/>
      <c r="C9" s="109"/>
      <c r="D9" s="109"/>
      <c r="E9" s="109"/>
      <c r="F9" s="132"/>
      <c r="G9" s="1146" t="s">
        <v>452</v>
      </c>
      <c r="H9" s="1147"/>
      <c r="I9" s="117">
        <v>0</v>
      </c>
      <c r="J9" s="121">
        <v>0</v>
      </c>
      <c r="K9" s="996"/>
      <c r="L9" s="743"/>
    </row>
    <row r="10" spans="1:12" ht="15.75" thickBot="1" x14ac:dyDescent="0.3">
      <c r="A10" s="220"/>
      <c r="B10" s="845"/>
      <c r="C10" s="1004" t="s">
        <v>453</v>
      </c>
      <c r="D10" s="1005"/>
      <c r="E10" s="1006"/>
      <c r="F10" s="109"/>
      <c r="G10" s="1146" t="s">
        <v>454</v>
      </c>
      <c r="H10" s="1147"/>
      <c r="I10" s="117">
        <v>502400000</v>
      </c>
      <c r="J10" s="121">
        <v>255900000</v>
      </c>
      <c r="K10" s="996"/>
      <c r="L10" s="743"/>
    </row>
    <row r="11" spans="1:12" ht="24" customHeight="1" x14ac:dyDescent="0.25">
      <c r="A11" s="220"/>
      <c r="B11" s="845"/>
      <c r="C11" s="165" t="s">
        <v>234</v>
      </c>
      <c r="D11" s="166" t="s">
        <v>432</v>
      </c>
      <c r="E11" s="167" t="s">
        <v>433</v>
      </c>
      <c r="F11" s="109"/>
      <c r="G11" s="1146" t="s">
        <v>455</v>
      </c>
      <c r="H11" s="1147"/>
      <c r="I11" s="117">
        <v>0</v>
      </c>
      <c r="J11" s="121">
        <v>0</v>
      </c>
      <c r="K11" s="996"/>
      <c r="L11" s="743"/>
    </row>
    <row r="12" spans="1:12" x14ac:dyDescent="0.25">
      <c r="A12" s="220"/>
      <c r="B12" s="845"/>
      <c r="C12" s="126" t="s">
        <v>456</v>
      </c>
      <c r="D12" s="118">
        <v>0</v>
      </c>
      <c r="E12" s="142">
        <v>0</v>
      </c>
      <c r="F12" s="109"/>
      <c r="G12" s="1146" t="s">
        <v>457</v>
      </c>
      <c r="H12" s="1147"/>
      <c r="I12" s="117">
        <v>0</v>
      </c>
      <c r="J12" s="121">
        <v>0</v>
      </c>
      <c r="K12" s="996"/>
      <c r="L12" s="743"/>
    </row>
    <row r="13" spans="1:12" ht="15.75" thickBot="1" x14ac:dyDescent="0.3">
      <c r="A13" s="220"/>
      <c r="B13" s="845"/>
      <c r="C13" s="122" t="s">
        <v>458</v>
      </c>
      <c r="D13" s="119">
        <v>233725278</v>
      </c>
      <c r="E13" s="800">
        <v>21692736</v>
      </c>
      <c r="F13" s="109"/>
      <c r="G13" s="160" t="s">
        <v>434</v>
      </c>
      <c r="H13" s="168"/>
      <c r="I13" s="161">
        <v>1891793990</v>
      </c>
      <c r="J13" s="162">
        <v>1503809629</v>
      </c>
      <c r="K13" s="996"/>
      <c r="L13" s="744"/>
    </row>
    <row r="14" spans="1:12" x14ac:dyDescent="0.25">
      <c r="A14" s="220"/>
      <c r="B14" s="845"/>
      <c r="C14" s="122" t="s">
        <v>459</v>
      </c>
      <c r="D14" s="119">
        <v>58165144</v>
      </c>
      <c r="E14" s="800">
        <v>80431734</v>
      </c>
      <c r="F14" s="380"/>
      <c r="G14" s="380"/>
      <c r="H14" s="380"/>
      <c r="I14" s="380"/>
      <c r="J14" s="380"/>
      <c r="K14" s="996"/>
      <c r="L14" s="743"/>
    </row>
    <row r="15" spans="1:12" x14ac:dyDescent="0.25">
      <c r="A15" s="220"/>
      <c r="B15" s="845"/>
      <c r="C15" s="123" t="s">
        <v>460</v>
      </c>
      <c r="D15" s="119">
        <v>96746024</v>
      </c>
      <c r="E15" s="800">
        <v>98511431</v>
      </c>
      <c r="F15" s="380"/>
      <c r="G15" s="380"/>
      <c r="H15" s="380"/>
      <c r="I15" s="380"/>
      <c r="J15" s="380"/>
      <c r="K15" s="996"/>
      <c r="L15" s="743"/>
    </row>
    <row r="16" spans="1:12" x14ac:dyDescent="0.25">
      <c r="A16" s="220"/>
      <c r="B16" s="845"/>
      <c r="C16" s="123" t="s">
        <v>461</v>
      </c>
      <c r="D16" s="119">
        <v>0</v>
      </c>
      <c r="E16" s="800">
        <v>0</v>
      </c>
      <c r="F16" s="746"/>
      <c r="G16" s="380"/>
      <c r="H16" s="380"/>
      <c r="I16" s="380"/>
      <c r="J16" s="380"/>
      <c r="K16" s="996"/>
      <c r="L16" s="743"/>
    </row>
    <row r="17" spans="1:12" x14ac:dyDescent="0.25">
      <c r="A17" s="220"/>
      <c r="B17" s="845"/>
      <c r="C17" s="384" t="s">
        <v>626</v>
      </c>
      <c r="D17" s="119">
        <v>0</v>
      </c>
      <c r="E17" s="800"/>
      <c r="F17" s="746"/>
      <c r="G17" s="380"/>
      <c r="H17" s="380"/>
      <c r="I17" s="380"/>
      <c r="J17" s="380"/>
      <c r="K17" s="996"/>
      <c r="L17" s="743"/>
    </row>
    <row r="18" spans="1:12" ht="15.75" thickBot="1" x14ac:dyDescent="0.3">
      <c r="A18" s="220"/>
      <c r="B18" s="845"/>
      <c r="C18" s="169" t="s">
        <v>434</v>
      </c>
      <c r="D18" s="170">
        <v>388636446</v>
      </c>
      <c r="E18" s="171">
        <v>200635901</v>
      </c>
      <c r="F18" s="801"/>
      <c r="G18" s="380"/>
      <c r="H18" s="746"/>
      <c r="I18" s="380"/>
      <c r="J18" s="380"/>
      <c r="K18" s="1002"/>
      <c r="L18" s="744"/>
    </row>
    <row r="19" spans="1:12" x14ac:dyDescent="0.25">
      <c r="A19" s="220"/>
      <c r="B19" s="845"/>
      <c r="C19" s="226"/>
      <c r="D19" s="226"/>
      <c r="E19" s="226"/>
      <c r="F19" s="371"/>
      <c r="G19" s="371"/>
      <c r="H19" s="371"/>
      <c r="I19" s="371"/>
      <c r="J19" s="371"/>
      <c r="K19" s="846"/>
      <c r="L19" s="220"/>
    </row>
    <row r="20" spans="1:12" x14ac:dyDescent="0.25">
      <c r="A20" s="220"/>
      <c r="B20" s="845"/>
      <c r="C20" s="226"/>
      <c r="D20" s="226"/>
      <c r="E20" s="226"/>
      <c r="F20" s="371"/>
      <c r="G20" s="371"/>
      <c r="H20" s="371"/>
      <c r="I20" s="371"/>
      <c r="J20" s="371"/>
      <c r="K20" s="846"/>
      <c r="L20" s="220"/>
    </row>
    <row r="21" spans="1:12" x14ac:dyDescent="0.25">
      <c r="A21" s="220"/>
      <c r="B21" s="845"/>
      <c r="C21" s="978" t="s">
        <v>462</v>
      </c>
      <c r="D21" s="109"/>
      <c r="E21" s="109"/>
      <c r="F21" s="109"/>
      <c r="G21" s="109"/>
      <c r="H21" s="1007" t="s">
        <v>463</v>
      </c>
      <c r="I21" s="1008"/>
      <c r="J21" s="109"/>
      <c r="K21" s="996"/>
      <c r="L21" s="743"/>
    </row>
    <row r="22" spans="1:12" ht="15.75" thickBot="1" x14ac:dyDescent="0.3">
      <c r="A22" s="220"/>
      <c r="B22" s="845"/>
      <c r="C22" s="109"/>
      <c r="D22" s="109"/>
      <c r="E22" s="109"/>
      <c r="F22" s="380"/>
      <c r="G22" s="380"/>
      <c r="H22" s="132" t="s">
        <v>366</v>
      </c>
      <c r="I22" s="111"/>
      <c r="J22" s="109"/>
      <c r="K22" s="996"/>
      <c r="L22" s="743"/>
    </row>
    <row r="23" spans="1:12" ht="25.5" x14ac:dyDescent="0.25">
      <c r="A23" s="220"/>
      <c r="B23" s="845"/>
      <c r="C23" s="420" t="s">
        <v>234</v>
      </c>
      <c r="D23" s="166" t="s">
        <v>432</v>
      </c>
      <c r="E23" s="167" t="s">
        <v>433</v>
      </c>
      <c r="F23" s="380"/>
      <c r="G23" s="380"/>
      <c r="H23" s="152" t="s">
        <v>464</v>
      </c>
      <c r="I23" s="153" t="s">
        <v>432</v>
      </c>
      <c r="J23" s="154" t="s">
        <v>433</v>
      </c>
      <c r="K23" s="996"/>
      <c r="L23" s="743"/>
    </row>
    <row r="24" spans="1:12" x14ac:dyDescent="0.25">
      <c r="A24" s="220"/>
      <c r="B24" s="845"/>
      <c r="C24" s="129" t="s">
        <v>465</v>
      </c>
      <c r="D24" s="116"/>
      <c r="E24" s="143"/>
      <c r="F24" s="380"/>
      <c r="G24" s="380"/>
      <c r="H24" s="128" t="s">
        <v>466</v>
      </c>
      <c r="I24" s="116">
        <v>0</v>
      </c>
      <c r="J24" s="125">
        <v>0</v>
      </c>
      <c r="K24" s="996"/>
      <c r="L24" s="743"/>
    </row>
    <row r="25" spans="1:12" ht="19.5" customHeight="1" thickBot="1" x14ac:dyDescent="0.3">
      <c r="A25" s="220"/>
      <c r="B25" s="845"/>
      <c r="C25" s="136" t="s">
        <v>467</v>
      </c>
      <c r="D25" s="116">
        <v>0</v>
      </c>
      <c r="E25" s="125">
        <v>0</v>
      </c>
      <c r="F25" s="801"/>
      <c r="G25" s="380"/>
      <c r="H25" s="178" t="s">
        <v>468</v>
      </c>
      <c r="I25" s="161">
        <v>0</v>
      </c>
      <c r="J25" s="162">
        <v>0</v>
      </c>
      <c r="K25" s="996"/>
      <c r="L25" s="743"/>
    </row>
    <row r="26" spans="1:12" ht="18.75" customHeight="1" thickBot="1" x14ac:dyDescent="0.3">
      <c r="A26" s="220"/>
      <c r="B26" s="845"/>
      <c r="C26" s="135" t="s">
        <v>467</v>
      </c>
      <c r="D26" s="116">
        <v>0</v>
      </c>
      <c r="E26" s="144">
        <v>0</v>
      </c>
      <c r="F26" s="801"/>
      <c r="G26" s="380"/>
      <c r="H26" s="111"/>
      <c r="I26" s="109"/>
      <c r="J26" s="109"/>
      <c r="K26" s="996"/>
      <c r="L26" s="743"/>
    </row>
    <row r="27" spans="1:12" ht="19.5" customHeight="1" x14ac:dyDescent="0.25">
      <c r="A27" s="220"/>
      <c r="B27" s="845"/>
      <c r="C27" s="135" t="s">
        <v>469</v>
      </c>
      <c r="D27" s="116">
        <v>83040000</v>
      </c>
      <c r="E27" s="144">
        <v>78132960</v>
      </c>
      <c r="F27" s="801"/>
      <c r="G27" s="380"/>
      <c r="H27" s="152" t="s">
        <v>160</v>
      </c>
      <c r="I27" s="158"/>
      <c r="J27" s="159"/>
      <c r="K27" s="996"/>
      <c r="L27" s="743"/>
    </row>
    <row r="28" spans="1:12" ht="15" customHeight="1" x14ac:dyDescent="0.25">
      <c r="A28" s="220"/>
      <c r="B28" s="845"/>
      <c r="C28" s="135" t="s">
        <v>470</v>
      </c>
      <c r="D28" s="116">
        <v>1393879</v>
      </c>
      <c r="E28" s="144">
        <v>22229644</v>
      </c>
      <c r="F28" s="801"/>
      <c r="G28" s="380"/>
      <c r="H28" s="128" t="s">
        <v>472</v>
      </c>
      <c r="I28" s="116">
        <v>0</v>
      </c>
      <c r="J28" s="125">
        <v>0</v>
      </c>
      <c r="K28" s="996"/>
      <c r="L28" s="743"/>
    </row>
    <row r="29" spans="1:12" ht="16.5" customHeight="1" thickBot="1" x14ac:dyDescent="0.3">
      <c r="A29" s="220"/>
      <c r="B29" s="845"/>
      <c r="C29" s="135" t="s">
        <v>471</v>
      </c>
      <c r="D29" s="116">
        <v>3409841</v>
      </c>
      <c r="E29" s="144">
        <v>0</v>
      </c>
      <c r="F29" s="801"/>
      <c r="G29" s="380"/>
      <c r="H29" s="178" t="s">
        <v>468</v>
      </c>
      <c r="I29" s="161">
        <v>0</v>
      </c>
      <c r="J29" s="183"/>
      <c r="K29" s="996"/>
      <c r="L29" s="743"/>
    </row>
    <row r="30" spans="1:12" x14ac:dyDescent="0.25">
      <c r="A30" s="220"/>
      <c r="B30" s="845"/>
      <c r="C30" s="383" t="s">
        <v>472</v>
      </c>
      <c r="D30" s="116">
        <v>0</v>
      </c>
      <c r="E30" s="144">
        <v>0</v>
      </c>
      <c r="F30" s="801"/>
      <c r="G30" s="380"/>
      <c r="H30" s="380"/>
      <c r="I30" s="380"/>
      <c r="J30" s="380"/>
      <c r="K30" s="996"/>
      <c r="L30" s="743"/>
    </row>
    <row r="31" spans="1:12" x14ac:dyDescent="0.25">
      <c r="A31" s="220"/>
      <c r="B31" s="845"/>
      <c r="C31" s="383" t="s">
        <v>744</v>
      </c>
      <c r="D31" s="116">
        <v>142110721</v>
      </c>
      <c r="E31" s="144">
        <v>0</v>
      </c>
      <c r="F31" s="801"/>
      <c r="G31" s="380"/>
      <c r="H31" s="380"/>
      <c r="I31" s="380"/>
      <c r="J31" s="380"/>
      <c r="K31" s="996"/>
      <c r="L31" s="743"/>
    </row>
    <row r="32" spans="1:12" ht="15.75" thickBot="1" x14ac:dyDescent="0.3">
      <c r="A32" s="220"/>
      <c r="B32" s="845"/>
      <c r="C32" s="658" t="s">
        <v>626</v>
      </c>
      <c r="D32" s="84">
        <v>1000000000</v>
      </c>
      <c r="E32" s="659"/>
      <c r="F32" s="801"/>
      <c r="G32" s="380"/>
      <c r="H32" s="380"/>
      <c r="I32" s="380"/>
      <c r="J32" s="380"/>
      <c r="K32" s="996"/>
      <c r="L32" s="743"/>
    </row>
    <row r="33" spans="1:12" ht="18" customHeight="1" thickBot="1" x14ac:dyDescent="0.3">
      <c r="A33" s="220"/>
      <c r="B33" s="845"/>
      <c r="C33" s="360" t="s">
        <v>473</v>
      </c>
      <c r="D33" s="151">
        <v>1052476800</v>
      </c>
      <c r="E33" s="657">
        <v>64454635</v>
      </c>
      <c r="F33" s="380"/>
      <c r="G33" s="746"/>
      <c r="H33" s="802"/>
      <c r="I33" s="380"/>
      <c r="J33" s="380"/>
      <c r="K33" s="1002"/>
      <c r="L33" s="744"/>
    </row>
    <row r="34" spans="1:12" x14ac:dyDescent="0.25">
      <c r="A34" s="220"/>
      <c r="B34" s="845"/>
      <c r="C34" s="129" t="s">
        <v>474</v>
      </c>
      <c r="D34" s="116"/>
      <c r="E34" s="116"/>
      <c r="F34" s="380"/>
      <c r="G34" s="380"/>
      <c r="H34" s="802"/>
      <c r="I34" s="380"/>
      <c r="J34" s="380"/>
      <c r="K34" s="996"/>
      <c r="L34" s="743"/>
    </row>
    <row r="35" spans="1:12" x14ac:dyDescent="0.25">
      <c r="A35" s="220"/>
      <c r="B35" s="845"/>
      <c r="C35" s="138" t="s">
        <v>475</v>
      </c>
      <c r="D35" s="116" t="s">
        <v>426</v>
      </c>
      <c r="E35" s="143">
        <v>0</v>
      </c>
      <c r="F35" s="746"/>
      <c r="G35" s="802"/>
      <c r="H35" s="802"/>
      <c r="I35" s="380"/>
      <c r="J35" s="380"/>
      <c r="K35" s="996"/>
      <c r="L35" s="743"/>
    </row>
    <row r="36" spans="1:12" x14ac:dyDescent="0.25">
      <c r="A36" s="220"/>
      <c r="B36" s="845"/>
      <c r="C36" s="134"/>
      <c r="D36" s="115"/>
      <c r="E36" s="143"/>
      <c r="F36" s="380"/>
      <c r="G36" s="802"/>
      <c r="H36" s="802"/>
      <c r="I36" s="380"/>
      <c r="J36" s="380"/>
      <c r="K36" s="996"/>
      <c r="L36" s="743"/>
    </row>
    <row r="37" spans="1:12" ht="18" customHeight="1" thickBot="1" x14ac:dyDescent="0.3">
      <c r="A37" s="220"/>
      <c r="B37" s="845"/>
      <c r="C37" s="357" t="s">
        <v>476</v>
      </c>
      <c r="D37" s="358" t="s">
        <v>426</v>
      </c>
      <c r="E37" s="359">
        <v>0</v>
      </c>
      <c r="F37" s="380"/>
      <c r="G37" s="802"/>
      <c r="H37" s="802"/>
      <c r="I37" s="380"/>
      <c r="J37" s="380"/>
      <c r="K37" s="996"/>
      <c r="L37" s="220"/>
    </row>
    <row r="38" spans="1:12" x14ac:dyDescent="0.25">
      <c r="A38" s="220"/>
      <c r="B38" s="845"/>
      <c r="C38" s="361" t="s">
        <v>477</v>
      </c>
      <c r="D38" s="362"/>
      <c r="E38" s="363"/>
      <c r="F38" s="380"/>
      <c r="G38" s="802"/>
      <c r="H38" s="802"/>
      <c r="I38" s="380"/>
      <c r="J38" s="380"/>
      <c r="K38" s="996"/>
      <c r="L38" s="220"/>
    </row>
    <row r="39" spans="1:12" x14ac:dyDescent="0.25">
      <c r="A39" s="220"/>
      <c r="B39" s="845"/>
      <c r="C39" s="364" t="s">
        <v>479</v>
      </c>
      <c r="D39" s="139">
        <v>686146</v>
      </c>
      <c r="E39" s="365">
        <v>6234</v>
      </c>
      <c r="F39" s="380"/>
      <c r="G39" s="380"/>
      <c r="H39" s="803"/>
      <c r="I39" s="803"/>
      <c r="J39" s="803"/>
      <c r="K39" s="1009"/>
      <c r="L39" s="220"/>
    </row>
    <row r="40" spans="1:12" x14ac:dyDescent="0.25">
      <c r="A40" s="220"/>
      <c r="B40" s="845"/>
      <c r="C40" s="366" t="s">
        <v>480</v>
      </c>
      <c r="D40" s="139">
        <v>70970432</v>
      </c>
      <c r="E40" s="365">
        <v>8714113</v>
      </c>
      <c r="F40" s="380"/>
      <c r="G40" s="380"/>
      <c r="H40" s="803"/>
      <c r="I40" s="803"/>
      <c r="J40" s="803"/>
      <c r="K40" s="1009"/>
      <c r="L40" s="220"/>
    </row>
    <row r="41" spans="1:12" x14ac:dyDescent="0.25">
      <c r="A41" s="220"/>
      <c r="B41" s="845"/>
      <c r="C41" s="366" t="s">
        <v>481</v>
      </c>
      <c r="D41" s="139">
        <v>11551820</v>
      </c>
      <c r="E41" s="365">
        <v>6827365</v>
      </c>
      <c r="F41" s="380"/>
      <c r="G41" s="380"/>
      <c r="H41" s="803"/>
      <c r="I41" s="803"/>
      <c r="J41" s="803"/>
      <c r="K41" s="1009"/>
      <c r="L41" s="220"/>
    </row>
    <row r="42" spans="1:12" x14ac:dyDescent="0.25">
      <c r="A42" s="220"/>
      <c r="B42" s="845"/>
      <c r="C42" s="366" t="s">
        <v>482</v>
      </c>
      <c r="D42" s="139">
        <v>2900000</v>
      </c>
      <c r="E42" s="365">
        <v>2500000</v>
      </c>
      <c r="F42" s="380"/>
      <c r="G42" s="380"/>
      <c r="H42" s="803"/>
      <c r="I42" s="803"/>
      <c r="J42" s="803"/>
      <c r="K42" s="1009"/>
      <c r="L42" s="220"/>
    </row>
    <row r="43" spans="1:12" x14ac:dyDescent="0.25">
      <c r="A43" s="220"/>
      <c r="B43" s="845"/>
      <c r="C43" s="366" t="s">
        <v>483</v>
      </c>
      <c r="D43" s="139">
        <v>6383154</v>
      </c>
      <c r="E43" s="365">
        <v>5724377</v>
      </c>
      <c r="F43" s="380"/>
      <c r="G43" s="380"/>
      <c r="H43" s="803"/>
      <c r="I43" s="803"/>
      <c r="J43" s="803"/>
      <c r="K43" s="1009"/>
      <c r="L43" s="220"/>
    </row>
    <row r="44" spans="1:12" x14ac:dyDescent="0.25">
      <c r="A44" s="220"/>
      <c r="B44" s="845"/>
      <c r="C44" s="366" t="s">
        <v>484</v>
      </c>
      <c r="D44" s="139">
        <v>11996158</v>
      </c>
      <c r="E44" s="365">
        <v>16191407</v>
      </c>
      <c r="F44" s="380"/>
      <c r="G44" s="380"/>
      <c r="H44" s="803"/>
      <c r="I44" s="803"/>
      <c r="J44" s="803"/>
      <c r="K44" s="1009"/>
      <c r="L44" s="220"/>
    </row>
    <row r="45" spans="1:12" x14ac:dyDescent="0.25">
      <c r="A45" s="220"/>
      <c r="B45" s="845"/>
      <c r="C45" s="366" t="s">
        <v>745</v>
      </c>
      <c r="D45" s="139">
        <v>0</v>
      </c>
      <c r="E45" s="365">
        <v>27984614</v>
      </c>
      <c r="F45" s="380"/>
      <c r="G45" s="380"/>
      <c r="H45" s="803"/>
      <c r="I45" s="803"/>
      <c r="J45" s="803"/>
      <c r="K45" s="1009"/>
      <c r="L45" s="220"/>
    </row>
    <row r="46" spans="1:12" x14ac:dyDescent="0.25">
      <c r="A46" s="220"/>
      <c r="B46" s="845"/>
      <c r="C46" s="366" t="s">
        <v>485</v>
      </c>
      <c r="D46" s="139">
        <v>13218195</v>
      </c>
      <c r="E46" s="365">
        <v>1153008</v>
      </c>
      <c r="F46" s="380"/>
      <c r="G46" s="380"/>
      <c r="H46" s="803"/>
      <c r="I46" s="803"/>
      <c r="J46" s="803"/>
      <c r="K46" s="1009"/>
      <c r="L46" s="220"/>
    </row>
    <row r="47" spans="1:12" x14ac:dyDescent="0.25">
      <c r="A47" s="220"/>
      <c r="B47" s="845"/>
      <c r="C47" s="366" t="s">
        <v>486</v>
      </c>
      <c r="D47" s="140">
        <v>6396066</v>
      </c>
      <c r="E47" s="365">
        <v>3028182</v>
      </c>
      <c r="F47" s="380"/>
      <c r="G47" s="380"/>
      <c r="H47" s="803"/>
      <c r="I47" s="803"/>
      <c r="J47" s="803"/>
      <c r="K47" s="1009"/>
      <c r="L47" s="220"/>
    </row>
    <row r="48" spans="1:12" x14ac:dyDescent="0.25">
      <c r="A48" s="220"/>
      <c r="B48" s="845"/>
      <c r="C48" s="366" t="s">
        <v>487</v>
      </c>
      <c r="D48" s="140">
        <v>32946789</v>
      </c>
      <c r="E48" s="365">
        <v>77745599</v>
      </c>
      <c r="F48" s="380"/>
      <c r="G48" s="380"/>
      <c r="H48" s="803"/>
      <c r="I48" s="803"/>
      <c r="J48" s="803"/>
      <c r="K48" s="1009"/>
      <c r="L48" s="743"/>
    </row>
    <row r="49" spans="1:13" x14ac:dyDescent="0.25">
      <c r="A49" s="220"/>
      <c r="B49" s="845"/>
      <c r="C49" s="364" t="s">
        <v>478</v>
      </c>
      <c r="D49" s="139">
        <v>22257433</v>
      </c>
      <c r="E49" s="365">
        <v>22025926</v>
      </c>
      <c r="F49" s="380"/>
      <c r="G49" s="380"/>
      <c r="H49" s="803"/>
      <c r="I49" s="803"/>
      <c r="J49" s="803"/>
      <c r="K49" s="1009"/>
      <c r="L49" s="743"/>
    </row>
    <row r="50" spans="1:13" ht="15.75" thickBot="1" x14ac:dyDescent="0.3">
      <c r="A50" s="220"/>
      <c r="B50" s="845"/>
      <c r="C50" s="367" t="s">
        <v>746</v>
      </c>
      <c r="D50" s="356">
        <v>45579091</v>
      </c>
      <c r="E50" s="368"/>
      <c r="F50" s="380"/>
      <c r="G50" s="380"/>
      <c r="H50" s="803"/>
      <c r="I50" s="803"/>
      <c r="J50" s="803"/>
      <c r="K50" s="1009"/>
      <c r="L50" s="743"/>
    </row>
    <row r="51" spans="1:13" ht="15.75" thickBot="1" x14ac:dyDescent="0.3">
      <c r="A51" s="220"/>
      <c r="B51" s="845"/>
      <c r="C51" s="807" t="s">
        <v>488</v>
      </c>
      <c r="D51" s="808">
        <v>224885284</v>
      </c>
      <c r="E51" s="809">
        <v>171900825</v>
      </c>
      <c r="F51" s="380"/>
      <c r="G51" s="380"/>
      <c r="H51" s="803"/>
      <c r="I51" s="803"/>
      <c r="J51" s="803"/>
      <c r="K51" s="1009"/>
      <c r="L51" s="743"/>
    </row>
    <row r="52" spans="1:13" x14ac:dyDescent="0.25">
      <c r="A52" s="220"/>
      <c r="B52" s="845"/>
      <c r="C52" s="380"/>
      <c r="D52" s="1010" t="s">
        <v>489</v>
      </c>
      <c r="E52" s="380"/>
      <c r="F52" s="380"/>
      <c r="G52" s="380"/>
      <c r="H52" s="803"/>
      <c r="I52" s="803"/>
      <c r="J52" s="803"/>
      <c r="K52" s="1002"/>
      <c r="L52" s="744"/>
    </row>
    <row r="53" spans="1:13" ht="15.75" x14ac:dyDescent="0.25">
      <c r="A53" s="220"/>
      <c r="B53" s="845"/>
      <c r="C53" s="1011" t="s">
        <v>490</v>
      </c>
      <c r="D53" s="380"/>
      <c r="E53" s="380"/>
      <c r="F53" s="380"/>
      <c r="G53" s="380"/>
      <c r="H53" s="380"/>
      <c r="I53" s="803"/>
      <c r="J53" s="380"/>
      <c r="K53" s="996"/>
      <c r="L53" s="743"/>
    </row>
    <row r="54" spans="1:13" ht="15.75" thickBot="1" x14ac:dyDescent="0.3">
      <c r="A54" s="220"/>
      <c r="B54" s="845"/>
      <c r="C54" s="985" t="s">
        <v>491</v>
      </c>
      <c r="D54" s="380"/>
      <c r="E54" s="380"/>
      <c r="F54" s="380"/>
      <c r="G54" s="380"/>
      <c r="H54" s="380"/>
      <c r="I54" s="803"/>
      <c r="J54" s="380"/>
      <c r="K54" s="996"/>
      <c r="L54" s="743"/>
    </row>
    <row r="55" spans="1:13" ht="25.5" x14ac:dyDescent="0.25">
      <c r="A55" s="220"/>
      <c r="B55" s="845"/>
      <c r="C55" s="156" t="s">
        <v>150</v>
      </c>
      <c r="D55" s="153" t="s">
        <v>432</v>
      </c>
      <c r="E55" s="163" t="s">
        <v>236</v>
      </c>
      <c r="F55" s="380"/>
      <c r="G55" s="380"/>
      <c r="H55" s="380"/>
      <c r="I55" s="803"/>
      <c r="J55" s="380"/>
      <c r="K55" s="996"/>
      <c r="L55" s="743"/>
    </row>
    <row r="56" spans="1:13" x14ac:dyDescent="0.25">
      <c r="A56" s="220"/>
      <c r="B56" s="845"/>
      <c r="C56" s="127"/>
      <c r="D56" s="110"/>
      <c r="E56" s="146"/>
      <c r="F56" s="380"/>
      <c r="G56" s="746"/>
      <c r="H56" s="746"/>
      <c r="I56" s="380"/>
      <c r="J56" s="380"/>
      <c r="K56" s="996"/>
      <c r="L56" s="743"/>
    </row>
    <row r="57" spans="1:13" x14ac:dyDescent="0.25">
      <c r="A57" s="220"/>
      <c r="B57" s="845"/>
      <c r="C57" s="124"/>
      <c r="D57" s="108"/>
      <c r="E57" s="145"/>
      <c r="F57" s="380"/>
      <c r="G57" s="380"/>
      <c r="H57" s="380"/>
      <c r="I57" s="380"/>
      <c r="J57" s="380"/>
      <c r="K57" s="996"/>
      <c r="L57" s="743"/>
    </row>
    <row r="58" spans="1:13" ht="15.75" thickBot="1" x14ac:dyDescent="0.3">
      <c r="A58" s="220"/>
      <c r="B58" s="845"/>
      <c r="C58" s="172" t="s">
        <v>434</v>
      </c>
      <c r="D58" s="173"/>
      <c r="E58" s="174"/>
      <c r="F58" s="380"/>
      <c r="G58" s="380"/>
      <c r="H58" s="380"/>
      <c r="I58" s="380"/>
      <c r="J58" s="380"/>
      <c r="K58" s="996"/>
      <c r="L58" s="743"/>
    </row>
    <row r="59" spans="1:13" ht="15.75" thickBot="1" x14ac:dyDescent="0.3">
      <c r="A59" s="220"/>
      <c r="B59" s="845"/>
      <c r="C59" s="1012" t="s">
        <v>366</v>
      </c>
      <c r="D59" s="109"/>
      <c r="E59" s="147"/>
      <c r="F59" s="380"/>
      <c r="G59" s="380"/>
      <c r="H59" s="380"/>
      <c r="I59" s="380"/>
      <c r="J59" s="380"/>
      <c r="K59" s="996"/>
      <c r="L59" s="380"/>
    </row>
    <row r="60" spans="1:13" x14ac:dyDescent="0.25">
      <c r="A60" s="220"/>
      <c r="B60" s="845"/>
      <c r="C60" s="175" t="s">
        <v>492</v>
      </c>
      <c r="D60" s="176"/>
      <c r="E60" s="177"/>
      <c r="F60" s="380"/>
      <c r="G60" s="380"/>
      <c r="H60" s="380"/>
      <c r="I60" s="380"/>
      <c r="J60" s="380"/>
      <c r="K60" s="996"/>
      <c r="L60" s="743"/>
    </row>
    <row r="61" spans="1:13" x14ac:dyDescent="0.25">
      <c r="A61" s="220"/>
      <c r="B61" s="845"/>
      <c r="C61" s="124" t="s">
        <v>493</v>
      </c>
      <c r="D61" s="116">
        <v>87301348</v>
      </c>
      <c r="E61" s="145">
        <v>46736009</v>
      </c>
      <c r="F61" s="801"/>
      <c r="G61" s="380"/>
      <c r="H61" s="380"/>
      <c r="I61" s="380"/>
      <c r="J61" s="380"/>
      <c r="K61" s="996"/>
      <c r="L61" s="743"/>
      <c r="M61" s="107"/>
    </row>
    <row r="62" spans="1:13" ht="15.75" thickBot="1" x14ac:dyDescent="0.3">
      <c r="A62" s="220"/>
      <c r="B62" s="845"/>
      <c r="C62" s="160" t="s">
        <v>434</v>
      </c>
      <c r="D62" s="161">
        <v>186121897</v>
      </c>
      <c r="E62" s="806">
        <v>186218095</v>
      </c>
      <c r="F62" s="380"/>
      <c r="G62" s="380"/>
      <c r="H62" s="380"/>
      <c r="I62" s="380"/>
      <c r="J62" s="380"/>
      <c r="K62" s="996"/>
      <c r="L62" s="743"/>
      <c r="M62" s="107"/>
    </row>
    <row r="63" spans="1:13" x14ac:dyDescent="0.25">
      <c r="A63" s="220"/>
      <c r="B63" s="845"/>
      <c r="C63" s="371"/>
      <c r="D63" s="371"/>
      <c r="E63" s="371"/>
      <c r="F63" s="371"/>
      <c r="G63" s="371"/>
      <c r="H63" s="371"/>
      <c r="I63" s="371"/>
      <c r="J63" s="371"/>
      <c r="K63" s="846"/>
      <c r="L63" s="220"/>
    </row>
    <row r="64" spans="1:13" x14ac:dyDescent="0.25">
      <c r="A64" s="220"/>
      <c r="B64" s="845"/>
      <c r="C64" s="380"/>
      <c r="D64" s="380"/>
      <c r="E64" s="380"/>
      <c r="F64" s="380"/>
      <c r="G64" s="380"/>
      <c r="H64" s="380"/>
      <c r="I64" s="380"/>
      <c r="J64" s="380"/>
      <c r="K64" s="996"/>
      <c r="L64" s="743"/>
      <c r="M64" s="107"/>
    </row>
    <row r="65" spans="1:13" ht="15.75" x14ac:dyDescent="0.25">
      <c r="A65" s="220"/>
      <c r="B65" s="845"/>
      <c r="C65" s="1011" t="s">
        <v>494</v>
      </c>
      <c r="D65" s="380"/>
      <c r="E65" s="380"/>
      <c r="F65" s="380"/>
      <c r="G65" s="380"/>
      <c r="H65" s="380"/>
      <c r="I65" s="380"/>
      <c r="J65" s="380"/>
      <c r="K65" s="996"/>
      <c r="L65" s="743"/>
      <c r="M65" s="107"/>
    </row>
    <row r="66" spans="1:13" ht="15.75" thickBot="1" x14ac:dyDescent="0.3">
      <c r="A66" s="220"/>
      <c r="B66" s="845"/>
      <c r="C66" s="380"/>
      <c r="D66" s="380"/>
      <c r="E66" s="380"/>
      <c r="F66" s="380"/>
      <c r="G66" s="380"/>
      <c r="H66" s="380"/>
      <c r="I66" s="380"/>
      <c r="J66" s="380"/>
      <c r="K66" s="996"/>
      <c r="L66" s="743"/>
      <c r="M66" s="107"/>
    </row>
    <row r="67" spans="1:13" ht="25.5" x14ac:dyDescent="0.25">
      <c r="A67" s="220"/>
      <c r="B67" s="845"/>
      <c r="C67" s="179" t="s">
        <v>495</v>
      </c>
      <c r="D67" s="180"/>
      <c r="E67" s="181" t="s">
        <v>432</v>
      </c>
      <c r="F67" s="154" t="s">
        <v>433</v>
      </c>
      <c r="G67" s="380"/>
      <c r="H67" s="380"/>
      <c r="I67" s="380"/>
      <c r="J67" s="380"/>
      <c r="K67" s="996"/>
      <c r="L67" s="743"/>
      <c r="M67" s="107"/>
    </row>
    <row r="68" spans="1:13" x14ac:dyDescent="0.25">
      <c r="A68" s="220"/>
      <c r="B68" s="845"/>
      <c r="C68" s="130" t="s">
        <v>496</v>
      </c>
      <c r="D68" s="120"/>
      <c r="E68" s="148">
        <v>134540</v>
      </c>
      <c r="F68" s="804">
        <v>132901705</v>
      </c>
      <c r="G68" s="380"/>
      <c r="H68" s="380"/>
      <c r="I68" s="380"/>
      <c r="J68" s="380"/>
      <c r="K68" s="996"/>
      <c r="L68" s="743"/>
      <c r="M68" s="113"/>
    </row>
    <row r="69" spans="1:13" x14ac:dyDescent="0.25">
      <c r="A69" s="220"/>
      <c r="B69" s="845"/>
      <c r="C69" s="131" t="s">
        <v>497</v>
      </c>
      <c r="D69" s="109"/>
      <c r="E69" s="149">
        <v>59011201</v>
      </c>
      <c r="F69" s="804">
        <v>620006503</v>
      </c>
      <c r="G69" s="380"/>
      <c r="H69" s="380"/>
      <c r="I69" s="380"/>
      <c r="J69" s="380"/>
      <c r="K69" s="996"/>
      <c r="L69" s="743"/>
      <c r="M69" s="107"/>
    </row>
    <row r="70" spans="1:13" ht="15.75" thickBot="1" x14ac:dyDescent="0.3">
      <c r="A70" s="220"/>
      <c r="B70" s="845"/>
      <c r="C70" s="131" t="s">
        <v>498</v>
      </c>
      <c r="D70" s="109"/>
      <c r="E70" s="149">
        <v>898544513</v>
      </c>
      <c r="F70" s="804">
        <v>819628748</v>
      </c>
      <c r="G70" s="380"/>
      <c r="H70" s="380"/>
      <c r="I70" s="380"/>
      <c r="J70" s="380"/>
      <c r="K70" s="996"/>
      <c r="L70" s="744"/>
      <c r="M70" s="114"/>
    </row>
    <row r="71" spans="1:13" ht="15.75" thickBot="1" x14ac:dyDescent="0.3">
      <c r="A71" s="220"/>
      <c r="B71" s="845"/>
      <c r="C71" s="818" t="s">
        <v>434</v>
      </c>
      <c r="D71" s="819"/>
      <c r="E71" s="820">
        <v>957690254</v>
      </c>
      <c r="F71" s="821">
        <v>1572536956</v>
      </c>
      <c r="G71" s="380"/>
      <c r="H71" s="380"/>
      <c r="I71" s="380"/>
      <c r="J71" s="380"/>
      <c r="K71" s="996"/>
      <c r="L71" s="744"/>
      <c r="M71" s="114"/>
    </row>
    <row r="72" spans="1:13" ht="15.75" thickBot="1" x14ac:dyDescent="0.3">
      <c r="A72" s="220"/>
      <c r="B72" s="845"/>
      <c r="C72" s="816" t="s">
        <v>499</v>
      </c>
      <c r="D72" s="817"/>
      <c r="E72" s="660"/>
      <c r="F72" s="805"/>
      <c r="G72" s="380"/>
      <c r="H72" s="380"/>
      <c r="I72" s="380"/>
      <c r="J72" s="380"/>
      <c r="K72" s="996"/>
      <c r="L72" s="743"/>
      <c r="M72" s="107"/>
    </row>
    <row r="73" spans="1:13" ht="15.75" thickBot="1" x14ac:dyDescent="0.3">
      <c r="A73" s="220"/>
      <c r="B73" s="845"/>
      <c r="C73" s="661" t="s">
        <v>500</v>
      </c>
      <c r="D73" s="662"/>
      <c r="E73" s="663">
        <v>-81799169</v>
      </c>
      <c r="F73" s="664">
        <v>-67068850</v>
      </c>
      <c r="G73" s="380"/>
      <c r="H73" s="380"/>
      <c r="I73" s="380"/>
      <c r="J73" s="380"/>
      <c r="K73" s="996"/>
      <c r="L73" s="743"/>
      <c r="M73" s="107"/>
    </row>
    <row r="74" spans="1:13" ht="15" customHeight="1" thickBot="1" x14ac:dyDescent="0.3">
      <c r="A74" s="220"/>
      <c r="B74" s="845"/>
      <c r="C74" s="812" t="s">
        <v>434</v>
      </c>
      <c r="D74" s="813"/>
      <c r="E74" s="814">
        <v>-81799169</v>
      </c>
      <c r="F74" s="815">
        <v>-67068850</v>
      </c>
      <c r="G74" s="380"/>
      <c r="H74" s="380"/>
      <c r="I74" s="380"/>
      <c r="J74" s="380"/>
      <c r="K74" s="996"/>
      <c r="L74" s="743"/>
      <c r="M74" s="107"/>
    </row>
    <row r="75" spans="1:13" ht="27.75" customHeight="1" x14ac:dyDescent="0.25">
      <c r="A75" s="220"/>
      <c r="B75" s="845"/>
      <c r="C75" s="810" t="s">
        <v>501</v>
      </c>
      <c r="D75" s="811"/>
      <c r="E75" s="665">
        <v>1335838259</v>
      </c>
      <c r="F75" s="666">
        <v>1138227250</v>
      </c>
      <c r="G75" s="746"/>
      <c r="H75" s="380"/>
      <c r="I75" s="380"/>
      <c r="J75" s="380"/>
      <c r="K75" s="996"/>
      <c r="L75" s="743"/>
      <c r="M75" s="107"/>
    </row>
    <row r="76" spans="1:13" ht="15.75" thickBot="1" x14ac:dyDescent="0.3">
      <c r="A76" s="220"/>
      <c r="B76" s="845"/>
      <c r="C76" s="182" t="s">
        <v>434</v>
      </c>
      <c r="D76" s="168"/>
      <c r="E76" s="667">
        <v>1335838259</v>
      </c>
      <c r="F76" s="668">
        <v>1138227250</v>
      </c>
      <c r="G76" s="380"/>
      <c r="H76" s="380"/>
      <c r="I76" s="380"/>
      <c r="J76" s="380"/>
      <c r="K76" s="996"/>
      <c r="L76" s="743"/>
      <c r="M76" s="107"/>
    </row>
    <row r="77" spans="1:13" x14ac:dyDescent="0.25">
      <c r="A77" s="220"/>
      <c r="B77" s="845"/>
      <c r="C77" s="371"/>
      <c r="D77" s="371"/>
      <c r="E77" s="865"/>
      <c r="F77" s="865"/>
      <c r="G77" s="371"/>
      <c r="H77" s="371"/>
      <c r="I77" s="371"/>
      <c r="J77" s="371"/>
      <c r="K77" s="846"/>
      <c r="L77" s="220"/>
    </row>
    <row r="78" spans="1:13" x14ac:dyDescent="0.25">
      <c r="A78" s="220"/>
      <c r="B78" s="845"/>
      <c r="C78" s="371"/>
      <c r="D78" s="371"/>
      <c r="E78" s="371"/>
      <c r="F78" s="371"/>
      <c r="G78" s="371"/>
      <c r="H78" s="371"/>
      <c r="I78" s="371"/>
      <c r="J78" s="371"/>
      <c r="K78" s="846"/>
      <c r="L78" s="220"/>
    </row>
    <row r="79" spans="1:13" x14ac:dyDescent="0.25">
      <c r="A79" s="220"/>
      <c r="B79" s="845"/>
      <c r="C79" s="371"/>
      <c r="D79" s="371"/>
      <c r="E79" s="371"/>
      <c r="F79" s="371"/>
      <c r="G79" s="371"/>
      <c r="H79" s="371"/>
      <c r="I79" s="371"/>
      <c r="J79" s="371"/>
      <c r="K79" s="846"/>
      <c r="L79" s="220"/>
    </row>
    <row r="80" spans="1:13" x14ac:dyDescent="0.25">
      <c r="A80" s="220"/>
      <c r="B80" s="845"/>
      <c r="C80" s="371"/>
      <c r="D80" s="371"/>
      <c r="E80" s="371"/>
      <c r="F80" s="371"/>
      <c r="G80" s="371"/>
      <c r="H80" s="371"/>
      <c r="I80" s="371"/>
      <c r="J80" s="371"/>
      <c r="K80" s="846"/>
      <c r="L80" s="220"/>
    </row>
    <row r="81" spans="1:12" x14ac:dyDescent="0.25">
      <c r="A81" s="220"/>
      <c r="B81" s="845"/>
      <c r="C81" s="371"/>
      <c r="D81" s="371"/>
      <c r="E81" s="371"/>
      <c r="F81" s="371"/>
      <c r="G81" s="371"/>
      <c r="H81" s="371"/>
      <c r="I81" s="371"/>
      <c r="J81" s="371"/>
      <c r="K81" s="846"/>
      <c r="L81" s="220"/>
    </row>
    <row r="82" spans="1:12" x14ac:dyDescent="0.25">
      <c r="A82" s="220"/>
      <c r="B82" s="845"/>
      <c r="C82" s="371"/>
      <c r="D82" s="371"/>
      <c r="E82" s="371"/>
      <c r="F82" s="371"/>
      <c r="G82" s="371"/>
      <c r="H82" s="371"/>
      <c r="I82" s="371"/>
      <c r="J82" s="371"/>
      <c r="K82" s="846"/>
      <c r="L82" s="220"/>
    </row>
    <row r="83" spans="1:12" x14ac:dyDescent="0.25">
      <c r="A83" s="822"/>
      <c r="B83" s="1013"/>
      <c r="C83" s="1014"/>
      <c r="D83" s="1014"/>
      <c r="E83" s="1014"/>
      <c r="F83" s="1014"/>
      <c r="G83" s="1014"/>
      <c r="H83" s="1014"/>
      <c r="I83" s="1014"/>
      <c r="J83" s="1014"/>
      <c r="K83" s="846"/>
      <c r="L83" s="220"/>
    </row>
    <row r="84" spans="1:12" x14ac:dyDescent="0.25">
      <c r="A84" s="822"/>
      <c r="B84" s="1013"/>
      <c r="C84" s="1014"/>
      <c r="D84" s="1014"/>
      <c r="E84" s="1014"/>
      <c r="F84" s="1014"/>
      <c r="G84" s="1014"/>
      <c r="H84" s="1014"/>
      <c r="I84" s="1014"/>
      <c r="J84" s="1014"/>
      <c r="K84" s="846"/>
    </row>
    <row r="85" spans="1:12" x14ac:dyDescent="0.25">
      <c r="A85" s="822"/>
      <c r="B85" s="1013"/>
      <c r="C85" s="1014"/>
      <c r="D85" s="1014"/>
      <c r="E85" s="1014"/>
      <c r="F85" s="1014"/>
      <c r="G85" s="1014"/>
      <c r="H85" s="1014"/>
      <c r="I85" s="1014"/>
      <c r="J85" s="1014"/>
      <c r="K85" s="846"/>
    </row>
    <row r="86" spans="1:12" x14ac:dyDescent="0.25">
      <c r="A86" s="822"/>
      <c r="B86" s="1013"/>
      <c r="C86" s="1014"/>
      <c r="D86" s="1014"/>
      <c r="E86" s="1014"/>
      <c r="F86" s="1014"/>
      <c r="G86" s="1014"/>
      <c r="H86" s="1014"/>
      <c r="I86" s="1014"/>
      <c r="J86" s="1014"/>
      <c r="K86" s="846"/>
    </row>
    <row r="87" spans="1:12" ht="15.75" thickBot="1" x14ac:dyDescent="0.3">
      <c r="B87" s="849"/>
      <c r="C87" s="850"/>
      <c r="D87" s="850"/>
      <c r="E87" s="850"/>
      <c r="F87" s="850"/>
      <c r="G87" s="850"/>
      <c r="H87" s="850"/>
      <c r="I87" s="850"/>
      <c r="J87" s="850"/>
      <c r="K87" s="851"/>
    </row>
  </sheetData>
  <mergeCells count="5">
    <mergeCell ref="G8:H8"/>
    <mergeCell ref="G9:H9"/>
    <mergeCell ref="G10:H10"/>
    <mergeCell ref="G11:H11"/>
    <mergeCell ref="G12:H12"/>
  </mergeCells>
  <pageMargins left="0.7" right="0.7" top="0.75" bottom="0.75" header="0.3" footer="0.3"/>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H60"/>
  <sheetViews>
    <sheetView showGridLines="0" topLeftCell="A10" workbookViewId="0">
      <selection activeCell="F5" sqref="F5"/>
    </sheetView>
  </sheetViews>
  <sheetFormatPr baseColWidth="10" defaultRowHeight="15" x14ac:dyDescent="0.25"/>
  <cols>
    <col min="1" max="2" width="7.28515625" customWidth="1"/>
    <col min="3" max="3" width="121.85546875" customWidth="1"/>
    <col min="4" max="4" width="21.5703125" customWidth="1"/>
    <col min="7" max="7" width="16.5703125" bestFit="1" customWidth="1"/>
    <col min="8" max="8" width="16.5703125" style="354" bestFit="1" customWidth="1"/>
    <col min="259" max="259" width="81" customWidth="1"/>
    <col min="260" max="260" width="21.5703125" customWidth="1"/>
    <col min="263" max="264" width="16.5703125" bestFit="1" customWidth="1"/>
    <col min="515" max="515" width="81" customWidth="1"/>
    <col min="516" max="516" width="21.5703125" customWidth="1"/>
    <col min="519" max="520" width="16.5703125" bestFit="1" customWidth="1"/>
    <col min="771" max="771" width="81" customWidth="1"/>
    <col min="772" max="772" width="21.5703125" customWidth="1"/>
    <col min="775" max="776" width="16.5703125" bestFit="1" customWidth="1"/>
    <col min="1027" max="1027" width="81" customWidth="1"/>
    <col min="1028" max="1028" width="21.5703125" customWidth="1"/>
    <col min="1031" max="1032" width="16.5703125" bestFit="1" customWidth="1"/>
    <col min="1283" max="1283" width="81" customWidth="1"/>
    <col min="1284" max="1284" width="21.5703125" customWidth="1"/>
    <col min="1287" max="1288" width="16.5703125" bestFit="1" customWidth="1"/>
    <col min="1539" max="1539" width="81" customWidth="1"/>
    <col min="1540" max="1540" width="21.5703125" customWidth="1"/>
    <col min="1543" max="1544" width="16.5703125" bestFit="1" customWidth="1"/>
    <col min="1795" max="1795" width="81" customWidth="1"/>
    <col min="1796" max="1796" width="21.5703125" customWidth="1"/>
    <col min="1799" max="1800" width="16.5703125" bestFit="1" customWidth="1"/>
    <col min="2051" max="2051" width="81" customWidth="1"/>
    <col min="2052" max="2052" width="21.5703125" customWidth="1"/>
    <col min="2055" max="2056" width="16.5703125" bestFit="1" customWidth="1"/>
    <col min="2307" max="2307" width="81" customWidth="1"/>
    <col min="2308" max="2308" width="21.5703125" customWidth="1"/>
    <col min="2311" max="2312" width="16.5703125" bestFit="1" customWidth="1"/>
    <col min="2563" max="2563" width="81" customWidth="1"/>
    <col min="2564" max="2564" width="21.5703125" customWidth="1"/>
    <col min="2567" max="2568" width="16.5703125" bestFit="1" customWidth="1"/>
    <col min="2819" max="2819" width="81" customWidth="1"/>
    <col min="2820" max="2820" width="21.5703125" customWidth="1"/>
    <col min="2823" max="2824" width="16.5703125" bestFit="1" customWidth="1"/>
    <col min="3075" max="3075" width="81" customWidth="1"/>
    <col min="3076" max="3076" width="21.5703125" customWidth="1"/>
    <col min="3079" max="3080" width="16.5703125" bestFit="1" customWidth="1"/>
    <col min="3331" max="3331" width="81" customWidth="1"/>
    <col min="3332" max="3332" width="21.5703125" customWidth="1"/>
    <col min="3335" max="3336" width="16.5703125" bestFit="1" customWidth="1"/>
    <col min="3587" max="3587" width="81" customWidth="1"/>
    <col min="3588" max="3588" width="21.5703125" customWidth="1"/>
    <col min="3591" max="3592" width="16.5703125" bestFit="1" customWidth="1"/>
    <col min="3843" max="3843" width="81" customWidth="1"/>
    <col min="3844" max="3844" width="21.5703125" customWidth="1"/>
    <col min="3847" max="3848" width="16.5703125" bestFit="1" customWidth="1"/>
    <col min="4099" max="4099" width="81" customWidth="1"/>
    <col min="4100" max="4100" width="21.5703125" customWidth="1"/>
    <col min="4103" max="4104" width="16.5703125" bestFit="1" customWidth="1"/>
    <col min="4355" max="4355" width="81" customWidth="1"/>
    <col min="4356" max="4356" width="21.5703125" customWidth="1"/>
    <col min="4359" max="4360" width="16.5703125" bestFit="1" customWidth="1"/>
    <col min="4611" max="4611" width="81" customWidth="1"/>
    <col min="4612" max="4612" width="21.5703125" customWidth="1"/>
    <col min="4615" max="4616" width="16.5703125" bestFit="1" customWidth="1"/>
    <col min="4867" max="4867" width="81" customWidth="1"/>
    <col min="4868" max="4868" width="21.5703125" customWidth="1"/>
    <col min="4871" max="4872" width="16.5703125" bestFit="1" customWidth="1"/>
    <col min="5123" max="5123" width="81" customWidth="1"/>
    <col min="5124" max="5124" width="21.5703125" customWidth="1"/>
    <col min="5127" max="5128" width="16.5703125" bestFit="1" customWidth="1"/>
    <col min="5379" max="5379" width="81" customWidth="1"/>
    <col min="5380" max="5380" width="21.5703125" customWidth="1"/>
    <col min="5383" max="5384" width="16.5703125" bestFit="1" customWidth="1"/>
    <col min="5635" max="5635" width="81" customWidth="1"/>
    <col min="5636" max="5636" width="21.5703125" customWidth="1"/>
    <col min="5639" max="5640" width="16.5703125" bestFit="1" customWidth="1"/>
    <col min="5891" max="5891" width="81" customWidth="1"/>
    <col min="5892" max="5892" width="21.5703125" customWidth="1"/>
    <col min="5895" max="5896" width="16.5703125" bestFit="1" customWidth="1"/>
    <col min="6147" max="6147" width="81" customWidth="1"/>
    <col min="6148" max="6148" width="21.5703125" customWidth="1"/>
    <col min="6151" max="6152" width="16.5703125" bestFit="1" customWidth="1"/>
    <col min="6403" max="6403" width="81" customWidth="1"/>
    <col min="6404" max="6404" width="21.5703125" customWidth="1"/>
    <col min="6407" max="6408" width="16.5703125" bestFit="1" customWidth="1"/>
    <col min="6659" max="6659" width="81" customWidth="1"/>
    <col min="6660" max="6660" width="21.5703125" customWidth="1"/>
    <col min="6663" max="6664" width="16.5703125" bestFit="1" customWidth="1"/>
    <col min="6915" max="6915" width="81" customWidth="1"/>
    <col min="6916" max="6916" width="21.5703125" customWidth="1"/>
    <col min="6919" max="6920" width="16.5703125" bestFit="1" customWidth="1"/>
    <col min="7171" max="7171" width="81" customWidth="1"/>
    <col min="7172" max="7172" width="21.5703125" customWidth="1"/>
    <col min="7175" max="7176" width="16.5703125" bestFit="1" customWidth="1"/>
    <col min="7427" max="7427" width="81" customWidth="1"/>
    <col min="7428" max="7428" width="21.5703125" customWidth="1"/>
    <col min="7431" max="7432" width="16.5703125" bestFit="1" customWidth="1"/>
    <col min="7683" max="7683" width="81" customWidth="1"/>
    <col min="7684" max="7684" width="21.5703125" customWidth="1"/>
    <col min="7687" max="7688" width="16.5703125" bestFit="1" customWidth="1"/>
    <col min="7939" max="7939" width="81" customWidth="1"/>
    <col min="7940" max="7940" width="21.5703125" customWidth="1"/>
    <col min="7943" max="7944" width="16.5703125" bestFit="1" customWidth="1"/>
    <col min="8195" max="8195" width="81" customWidth="1"/>
    <col min="8196" max="8196" width="21.5703125" customWidth="1"/>
    <col min="8199" max="8200" width="16.5703125" bestFit="1" customWidth="1"/>
    <col min="8451" max="8451" width="81" customWidth="1"/>
    <col min="8452" max="8452" width="21.5703125" customWidth="1"/>
    <col min="8455" max="8456" width="16.5703125" bestFit="1" customWidth="1"/>
    <col min="8707" max="8707" width="81" customWidth="1"/>
    <col min="8708" max="8708" width="21.5703125" customWidth="1"/>
    <col min="8711" max="8712" width="16.5703125" bestFit="1" customWidth="1"/>
    <col min="8963" max="8963" width="81" customWidth="1"/>
    <col min="8964" max="8964" width="21.5703125" customWidth="1"/>
    <col min="8967" max="8968" width="16.5703125" bestFit="1" customWidth="1"/>
    <col min="9219" max="9219" width="81" customWidth="1"/>
    <col min="9220" max="9220" width="21.5703125" customWidth="1"/>
    <col min="9223" max="9224" width="16.5703125" bestFit="1" customWidth="1"/>
    <col min="9475" max="9475" width="81" customWidth="1"/>
    <col min="9476" max="9476" width="21.5703125" customWidth="1"/>
    <col min="9479" max="9480" width="16.5703125" bestFit="1" customWidth="1"/>
    <col min="9731" max="9731" width="81" customWidth="1"/>
    <col min="9732" max="9732" width="21.5703125" customWidth="1"/>
    <col min="9735" max="9736" width="16.5703125" bestFit="1" customWidth="1"/>
    <col min="9987" max="9987" width="81" customWidth="1"/>
    <col min="9988" max="9988" width="21.5703125" customWidth="1"/>
    <col min="9991" max="9992" width="16.5703125" bestFit="1" customWidth="1"/>
    <col min="10243" max="10243" width="81" customWidth="1"/>
    <col min="10244" max="10244" width="21.5703125" customWidth="1"/>
    <col min="10247" max="10248" width="16.5703125" bestFit="1" customWidth="1"/>
    <col min="10499" max="10499" width="81" customWidth="1"/>
    <col min="10500" max="10500" width="21.5703125" customWidth="1"/>
    <col min="10503" max="10504" width="16.5703125" bestFit="1" customWidth="1"/>
    <col min="10755" max="10755" width="81" customWidth="1"/>
    <col min="10756" max="10756" width="21.5703125" customWidth="1"/>
    <col min="10759" max="10760" width="16.5703125" bestFit="1" customWidth="1"/>
    <col min="11011" max="11011" width="81" customWidth="1"/>
    <col min="11012" max="11012" width="21.5703125" customWidth="1"/>
    <col min="11015" max="11016" width="16.5703125" bestFit="1" customWidth="1"/>
    <col min="11267" max="11267" width="81" customWidth="1"/>
    <col min="11268" max="11268" width="21.5703125" customWidth="1"/>
    <col min="11271" max="11272" width="16.5703125" bestFit="1" customWidth="1"/>
    <col min="11523" max="11523" width="81" customWidth="1"/>
    <col min="11524" max="11524" width="21.5703125" customWidth="1"/>
    <col min="11527" max="11528" width="16.5703125" bestFit="1" customWidth="1"/>
    <col min="11779" max="11779" width="81" customWidth="1"/>
    <col min="11780" max="11780" width="21.5703125" customWidth="1"/>
    <col min="11783" max="11784" width="16.5703125" bestFit="1" customWidth="1"/>
    <col min="12035" max="12035" width="81" customWidth="1"/>
    <col min="12036" max="12036" width="21.5703125" customWidth="1"/>
    <col min="12039" max="12040" width="16.5703125" bestFit="1" customWidth="1"/>
    <col min="12291" max="12291" width="81" customWidth="1"/>
    <col min="12292" max="12292" width="21.5703125" customWidth="1"/>
    <col min="12295" max="12296" width="16.5703125" bestFit="1" customWidth="1"/>
    <col min="12547" max="12547" width="81" customWidth="1"/>
    <col min="12548" max="12548" width="21.5703125" customWidth="1"/>
    <col min="12551" max="12552" width="16.5703125" bestFit="1" customWidth="1"/>
    <col min="12803" max="12803" width="81" customWidth="1"/>
    <col min="12804" max="12804" width="21.5703125" customWidth="1"/>
    <col min="12807" max="12808" width="16.5703125" bestFit="1" customWidth="1"/>
    <col min="13059" max="13059" width="81" customWidth="1"/>
    <col min="13060" max="13060" width="21.5703125" customWidth="1"/>
    <col min="13063" max="13064" width="16.5703125" bestFit="1" customWidth="1"/>
    <col min="13315" max="13315" width="81" customWidth="1"/>
    <col min="13316" max="13316" width="21.5703125" customWidth="1"/>
    <col min="13319" max="13320" width="16.5703125" bestFit="1" customWidth="1"/>
    <col min="13571" max="13571" width="81" customWidth="1"/>
    <col min="13572" max="13572" width="21.5703125" customWidth="1"/>
    <col min="13575" max="13576" width="16.5703125" bestFit="1" customWidth="1"/>
    <col min="13827" max="13827" width="81" customWidth="1"/>
    <col min="13828" max="13828" width="21.5703125" customWidth="1"/>
    <col min="13831" max="13832" width="16.5703125" bestFit="1" customWidth="1"/>
    <col min="14083" max="14083" width="81" customWidth="1"/>
    <col min="14084" max="14084" width="21.5703125" customWidth="1"/>
    <col min="14087" max="14088" width="16.5703125" bestFit="1" customWidth="1"/>
    <col min="14339" max="14339" width="81" customWidth="1"/>
    <col min="14340" max="14340" width="21.5703125" customWidth="1"/>
    <col min="14343" max="14344" width="16.5703125" bestFit="1" customWidth="1"/>
    <col min="14595" max="14595" width="81" customWidth="1"/>
    <col min="14596" max="14596" width="21.5703125" customWidth="1"/>
    <col min="14599" max="14600" width="16.5703125" bestFit="1" customWidth="1"/>
    <col min="14851" max="14851" width="81" customWidth="1"/>
    <col min="14852" max="14852" width="21.5703125" customWidth="1"/>
    <col min="14855" max="14856" width="16.5703125" bestFit="1" customWidth="1"/>
    <col min="15107" max="15107" width="81" customWidth="1"/>
    <col min="15108" max="15108" width="21.5703125" customWidth="1"/>
    <col min="15111" max="15112" width="16.5703125" bestFit="1" customWidth="1"/>
    <col min="15363" max="15363" width="81" customWidth="1"/>
    <col min="15364" max="15364" width="21.5703125" customWidth="1"/>
    <col min="15367" max="15368" width="16.5703125" bestFit="1" customWidth="1"/>
    <col min="15619" max="15619" width="81" customWidth="1"/>
    <col min="15620" max="15620" width="21.5703125" customWidth="1"/>
    <col min="15623" max="15624" width="16.5703125" bestFit="1" customWidth="1"/>
    <col min="15875" max="15875" width="81" customWidth="1"/>
    <col min="15876" max="15876" width="21.5703125" customWidth="1"/>
    <col min="15879" max="15880" width="16.5703125" bestFit="1" customWidth="1"/>
    <col min="16131" max="16131" width="81" customWidth="1"/>
    <col min="16132" max="16132" width="21.5703125" customWidth="1"/>
    <col min="16135" max="16136" width="16.5703125" bestFit="1" customWidth="1"/>
  </cols>
  <sheetData>
    <row r="1" spans="2:4" ht="15.75" thickBot="1" x14ac:dyDescent="0.3"/>
    <row r="2" spans="2:4" x14ac:dyDescent="0.25">
      <c r="B2" s="823"/>
      <c r="C2" s="1015"/>
      <c r="D2" s="826"/>
    </row>
    <row r="3" spans="2:4" ht="15.75" x14ac:dyDescent="0.25">
      <c r="B3" s="827"/>
      <c r="C3" s="1016" t="s">
        <v>502</v>
      </c>
      <c r="D3" s="829"/>
    </row>
    <row r="4" spans="2:4" x14ac:dyDescent="0.25">
      <c r="B4" s="827"/>
      <c r="C4" s="222" t="s">
        <v>503</v>
      </c>
      <c r="D4" s="829"/>
    </row>
    <row r="5" spans="2:4" x14ac:dyDescent="0.25">
      <c r="B5" s="827"/>
      <c r="C5" s="1017"/>
      <c r="D5" s="829"/>
    </row>
    <row r="6" spans="2:4" x14ac:dyDescent="0.25">
      <c r="B6" s="827"/>
      <c r="C6" s="1018" t="s">
        <v>623</v>
      </c>
      <c r="D6" s="829"/>
    </row>
    <row r="7" spans="2:4" x14ac:dyDescent="0.25">
      <c r="B7" s="827"/>
      <c r="C7" s="1018"/>
      <c r="D7" s="829"/>
    </row>
    <row r="8" spans="2:4" x14ac:dyDescent="0.25">
      <c r="B8" s="827"/>
      <c r="C8" s="1018"/>
      <c r="D8" s="829"/>
    </row>
    <row r="9" spans="2:4" x14ac:dyDescent="0.25">
      <c r="B9" s="827"/>
      <c r="C9" s="1018"/>
      <c r="D9" s="829"/>
    </row>
    <row r="10" spans="2:4" x14ac:dyDescent="0.25">
      <c r="B10" s="827"/>
      <c r="C10" s="1018"/>
      <c r="D10" s="829"/>
    </row>
    <row r="11" spans="2:4" x14ac:dyDescent="0.25">
      <c r="B11" s="827"/>
      <c r="C11" s="1018"/>
      <c r="D11" s="829"/>
    </row>
    <row r="12" spans="2:4" x14ac:dyDescent="0.25">
      <c r="B12" s="827"/>
      <c r="C12" s="222"/>
      <c r="D12" s="829"/>
    </row>
    <row r="13" spans="2:4" x14ac:dyDescent="0.25">
      <c r="B13" s="827"/>
      <c r="C13" s="222"/>
      <c r="D13" s="829"/>
    </row>
    <row r="14" spans="2:4" x14ac:dyDescent="0.25">
      <c r="B14" s="827"/>
      <c r="C14" s="222"/>
      <c r="D14" s="829"/>
    </row>
    <row r="15" spans="2:4" x14ac:dyDescent="0.25">
      <c r="B15" s="827"/>
      <c r="C15" s="222"/>
      <c r="D15" s="829"/>
    </row>
    <row r="16" spans="2:4" x14ac:dyDescent="0.25">
      <c r="B16" s="827"/>
      <c r="C16" s="222"/>
      <c r="D16" s="829"/>
    </row>
    <row r="17" spans="2:8" x14ac:dyDescent="0.25">
      <c r="B17" s="827"/>
      <c r="C17" s="222"/>
      <c r="D17" s="829"/>
    </row>
    <row r="18" spans="2:8" x14ac:dyDescent="0.25">
      <c r="B18" s="827"/>
      <c r="C18" s="222" t="s">
        <v>504</v>
      </c>
      <c r="D18" s="829"/>
    </row>
    <row r="19" spans="2:8" x14ac:dyDescent="0.25">
      <c r="B19" s="827"/>
      <c r="C19" s="222" t="s">
        <v>505</v>
      </c>
      <c r="D19" s="829"/>
      <c r="G19" s="354"/>
    </row>
    <row r="20" spans="2:8" x14ac:dyDescent="0.25">
      <c r="B20" s="827"/>
      <c r="C20" s="1017"/>
      <c r="D20" s="829"/>
      <c r="G20" s="354"/>
    </row>
    <row r="21" spans="2:8" x14ac:dyDescent="0.25">
      <c r="B21" s="827"/>
      <c r="C21" s="201" t="s">
        <v>506</v>
      </c>
      <c r="D21" s="829"/>
      <c r="G21" s="354"/>
    </row>
    <row r="22" spans="2:8" x14ac:dyDescent="0.25">
      <c r="B22" s="827"/>
      <c r="C22" s="1017"/>
      <c r="D22" s="829"/>
    </row>
    <row r="23" spans="2:8" ht="25.5" x14ac:dyDescent="0.25">
      <c r="B23" s="827"/>
      <c r="C23" s="1019" t="s">
        <v>507</v>
      </c>
      <c r="D23" s="829"/>
      <c r="E23" s="221"/>
      <c r="F23" s="221"/>
      <c r="G23" s="221"/>
      <c r="H23" s="369"/>
    </row>
    <row r="24" spans="2:8" ht="9" customHeight="1" x14ac:dyDescent="0.25">
      <c r="B24" s="827"/>
      <c r="C24" s="1017"/>
      <c r="D24" s="829"/>
    </row>
    <row r="25" spans="2:8" x14ac:dyDescent="0.25">
      <c r="B25" s="827"/>
      <c r="C25" s="1020" t="s">
        <v>508</v>
      </c>
      <c r="D25" s="829"/>
    </row>
    <row r="26" spans="2:8" ht="6" customHeight="1" x14ac:dyDescent="0.25">
      <c r="B26" s="827"/>
      <c r="C26" s="1021"/>
      <c r="D26" s="829"/>
    </row>
    <row r="27" spans="2:8" ht="9.75" customHeight="1" x14ac:dyDescent="0.25">
      <c r="B27" s="827"/>
      <c r="C27" s="1022"/>
      <c r="D27" s="829"/>
    </row>
    <row r="28" spans="2:8" ht="63" customHeight="1" x14ac:dyDescent="0.25">
      <c r="B28" s="827"/>
      <c r="C28" s="885" t="s">
        <v>627</v>
      </c>
      <c r="D28" s="829"/>
    </row>
    <row r="29" spans="2:8" x14ac:dyDescent="0.25">
      <c r="B29" s="827"/>
      <c r="C29" s="1023" t="s">
        <v>625</v>
      </c>
      <c r="D29" s="829"/>
    </row>
    <row r="30" spans="2:8" x14ac:dyDescent="0.25">
      <c r="B30" s="827"/>
      <c r="C30" s="1019"/>
      <c r="D30" s="829"/>
    </row>
    <row r="31" spans="2:8" x14ac:dyDescent="0.25">
      <c r="B31" s="827"/>
      <c r="C31" s="1019"/>
      <c r="D31" s="829"/>
    </row>
    <row r="32" spans="2:8" ht="123.75" customHeight="1" x14ac:dyDescent="0.25">
      <c r="B32" s="827"/>
      <c r="C32" s="1019"/>
      <c r="D32" s="829"/>
    </row>
    <row r="33" spans="2:4" x14ac:dyDescent="0.25">
      <c r="B33" s="827"/>
      <c r="C33" s="1024"/>
      <c r="D33" s="829"/>
    </row>
    <row r="34" spans="2:4" x14ac:dyDescent="0.25">
      <c r="B34" s="827"/>
      <c r="C34" s="1020" t="s">
        <v>509</v>
      </c>
      <c r="D34" s="829"/>
    </row>
    <row r="35" spans="2:4" x14ac:dyDescent="0.25">
      <c r="B35" s="827"/>
      <c r="C35" s="1025" t="s">
        <v>510</v>
      </c>
      <c r="D35" s="829"/>
    </row>
    <row r="36" spans="2:4" x14ac:dyDescent="0.25">
      <c r="B36" s="827"/>
      <c r="C36" s="1017"/>
      <c r="D36" s="829"/>
    </row>
    <row r="37" spans="2:4" ht="26.25" customHeight="1" x14ac:dyDescent="0.25">
      <c r="B37" s="827"/>
      <c r="C37" s="1026" t="s">
        <v>511</v>
      </c>
      <c r="D37" s="829"/>
    </row>
    <row r="38" spans="2:4" x14ac:dyDescent="0.25">
      <c r="B38" s="827"/>
      <c r="C38" s="1017"/>
      <c r="D38" s="829"/>
    </row>
    <row r="39" spans="2:4" x14ac:dyDescent="0.25">
      <c r="B39" s="827"/>
      <c r="C39" s="1020" t="s">
        <v>512</v>
      </c>
      <c r="D39" s="829"/>
    </row>
    <row r="40" spans="2:4" x14ac:dyDescent="0.25">
      <c r="B40" s="827"/>
      <c r="C40" s="1017"/>
      <c r="D40" s="829"/>
    </row>
    <row r="41" spans="2:4" ht="25.5" x14ac:dyDescent="0.25">
      <c r="B41" s="827"/>
      <c r="C41" s="1026" t="s">
        <v>513</v>
      </c>
      <c r="D41" s="829"/>
    </row>
    <row r="42" spans="2:4" x14ac:dyDescent="0.25">
      <c r="B42" s="827"/>
      <c r="C42" s="1017"/>
      <c r="D42" s="829"/>
    </row>
    <row r="43" spans="2:4" x14ac:dyDescent="0.25">
      <c r="B43" s="827"/>
      <c r="C43" s="1020" t="s">
        <v>514</v>
      </c>
      <c r="D43" s="829"/>
    </row>
    <row r="44" spans="2:4" x14ac:dyDescent="0.25">
      <c r="B44" s="827"/>
      <c r="C44" s="1017"/>
      <c r="D44" s="829"/>
    </row>
    <row r="45" spans="2:4" x14ac:dyDescent="0.25">
      <c r="B45" s="827"/>
      <c r="C45" s="1026" t="s">
        <v>515</v>
      </c>
      <c r="D45" s="829"/>
    </row>
    <row r="46" spans="2:4" ht="8.25" customHeight="1" x14ac:dyDescent="0.25">
      <c r="B46" s="827"/>
      <c r="C46" s="1017"/>
      <c r="D46" s="829"/>
    </row>
    <row r="47" spans="2:4" x14ac:dyDescent="0.25">
      <c r="B47" s="827"/>
      <c r="C47" s="1027" t="s">
        <v>516</v>
      </c>
      <c r="D47" s="829"/>
    </row>
    <row r="48" spans="2:4" x14ac:dyDescent="0.25">
      <c r="B48" s="827"/>
      <c r="C48" s="1017"/>
      <c r="D48" s="829"/>
    </row>
    <row r="49" spans="2:4" x14ac:dyDescent="0.25">
      <c r="B49" s="827"/>
      <c r="C49" s="1026" t="s">
        <v>517</v>
      </c>
      <c r="D49" s="829"/>
    </row>
    <row r="50" spans="2:4" ht="12.75" customHeight="1" x14ac:dyDescent="0.25">
      <c r="B50" s="827"/>
      <c r="C50" s="1028"/>
      <c r="D50" s="829"/>
    </row>
    <row r="51" spans="2:4" x14ac:dyDescent="0.25">
      <c r="B51" s="827"/>
      <c r="C51" s="1026"/>
      <c r="D51" s="829"/>
    </row>
    <row r="52" spans="2:4" x14ac:dyDescent="0.25">
      <c r="B52" s="827"/>
      <c r="C52" s="226"/>
      <c r="D52" s="829"/>
    </row>
    <row r="53" spans="2:4" x14ac:dyDescent="0.25">
      <c r="B53" s="827"/>
      <c r="C53" s="226"/>
      <c r="D53" s="829"/>
    </row>
    <row r="54" spans="2:4" x14ac:dyDescent="0.25">
      <c r="B54" s="827"/>
      <c r="C54" s="226"/>
      <c r="D54" s="829"/>
    </row>
    <row r="55" spans="2:4" x14ac:dyDescent="0.25">
      <c r="B55" s="827"/>
      <c r="C55" s="226"/>
      <c r="D55" s="829"/>
    </row>
    <row r="56" spans="2:4" x14ac:dyDescent="0.25">
      <c r="B56" s="827"/>
      <c r="C56" s="226"/>
      <c r="D56" s="829"/>
    </row>
    <row r="57" spans="2:4" x14ac:dyDescent="0.25">
      <c r="B57" s="827"/>
      <c r="C57" s="226"/>
      <c r="D57" s="829"/>
    </row>
    <row r="58" spans="2:4" x14ac:dyDescent="0.25">
      <c r="B58" s="827"/>
      <c r="C58" s="226"/>
      <c r="D58" s="829"/>
    </row>
    <row r="59" spans="2:4" x14ac:dyDescent="0.25">
      <c r="B59" s="827"/>
      <c r="C59" s="226"/>
      <c r="D59" s="829"/>
    </row>
    <row r="60" spans="2:4" ht="15.75" thickBot="1" x14ac:dyDescent="0.3">
      <c r="B60" s="838"/>
      <c r="C60" s="839"/>
      <c r="D60" s="840"/>
    </row>
  </sheetData>
  <pageMargins left="0.7" right="0.7" top="0.75" bottom="0.75" header="0.3" footer="0.3"/>
  <drawing r:id="rId1"/>
  <legacyDrawing r:id="rId2"/>
</worksheet>
</file>

<file path=_xmlsignatures/_rels/origin.sigs.rels><?xml version="1.0" encoding="UTF-8" standalone="yes"?>
<Relationships xmlns="http://schemas.openxmlformats.org/package/2006/relationships"><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9" Type="http://schemas.openxmlformats.org/package/2006/relationships/digital-signature/signature" Target="sig39.xml"/><Relationship Id="rId21" Type="http://schemas.openxmlformats.org/package/2006/relationships/digital-signature/signature" Target="sig21.xml"/><Relationship Id="rId34" Type="http://schemas.openxmlformats.org/package/2006/relationships/digital-signature/signature" Target="sig34.xml"/><Relationship Id="rId42" Type="http://schemas.openxmlformats.org/package/2006/relationships/digital-signature/signature" Target="sig42.xml"/><Relationship Id="rId47" Type="http://schemas.openxmlformats.org/package/2006/relationships/digital-signature/signature" Target="sig47.xml"/><Relationship Id="rId7" Type="http://schemas.openxmlformats.org/package/2006/relationships/digital-signature/signature" Target="sig7.xml"/><Relationship Id="rId2" Type="http://schemas.openxmlformats.org/package/2006/relationships/digital-signature/signature" Target="sig2.xml"/><Relationship Id="rId16" Type="http://schemas.openxmlformats.org/package/2006/relationships/digital-signature/signature" Target="sig16.xml"/><Relationship Id="rId29" Type="http://schemas.openxmlformats.org/package/2006/relationships/digital-signature/signature" Target="sig29.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32" Type="http://schemas.openxmlformats.org/package/2006/relationships/digital-signature/signature" Target="sig32.xml"/><Relationship Id="rId37" Type="http://schemas.openxmlformats.org/package/2006/relationships/digital-signature/signature" Target="sig37.xml"/><Relationship Id="rId40" Type="http://schemas.openxmlformats.org/package/2006/relationships/digital-signature/signature" Target="sig40.xml"/><Relationship Id="rId45" Type="http://schemas.openxmlformats.org/package/2006/relationships/digital-signature/signature" Target="sig45.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36" Type="http://schemas.openxmlformats.org/package/2006/relationships/digital-signature/signature" Target="sig36.xml"/><Relationship Id="rId10" Type="http://schemas.openxmlformats.org/package/2006/relationships/digital-signature/signature" Target="sig10.xml"/><Relationship Id="rId19" Type="http://schemas.openxmlformats.org/package/2006/relationships/digital-signature/signature" Target="sig19.xml"/><Relationship Id="rId31" Type="http://schemas.openxmlformats.org/package/2006/relationships/digital-signature/signature" Target="sig31.xml"/><Relationship Id="rId44" Type="http://schemas.openxmlformats.org/package/2006/relationships/digital-signature/signature" Target="sig44.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 Id="rId35" Type="http://schemas.openxmlformats.org/package/2006/relationships/digital-signature/signature" Target="sig35.xml"/><Relationship Id="rId43" Type="http://schemas.openxmlformats.org/package/2006/relationships/digital-signature/signature" Target="sig43.xml"/><Relationship Id="rId8" Type="http://schemas.openxmlformats.org/package/2006/relationships/digital-signature/signature" Target="sig8.xml"/><Relationship Id="rId3" Type="http://schemas.openxmlformats.org/package/2006/relationships/digital-signature/signature" Target="sig3.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33" Type="http://schemas.openxmlformats.org/package/2006/relationships/digital-signature/signature" Target="sig33.xml"/><Relationship Id="rId38" Type="http://schemas.openxmlformats.org/package/2006/relationships/digital-signature/signature" Target="sig38.xml"/><Relationship Id="rId46" Type="http://schemas.openxmlformats.org/package/2006/relationships/digital-signature/signature" Target="sig46.xml"/><Relationship Id="rId20" Type="http://schemas.openxmlformats.org/package/2006/relationships/digital-signature/signature" Target="sig20.xml"/><Relationship Id="rId41" Type="http://schemas.openxmlformats.org/package/2006/relationships/digital-signature/signature" Target="sig4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OxBVc7tA+oHcxFdSx3ix0FpYKYLwQteqUhIItoZNfCg=</DigestValue>
    </Reference>
    <Reference Type="http://www.w3.org/2000/09/xmldsig#Object" URI="#idOfficeObject">
      <DigestMethod Algorithm="http://www.w3.org/2001/04/xmlenc#sha256"/>
      <DigestValue>ag5MHh95FEJmbNoFi6n72CUAsE8okBmL+seok0Y4VAY=</DigestValue>
    </Reference>
    <Reference Type="http://uri.etsi.org/01903#SignedProperties" URI="#idSignedProperties">
      <Transforms>
        <Transform Algorithm="http://www.w3.org/TR/2001/REC-xml-c14n-20010315"/>
      </Transforms>
      <DigestMethod Algorithm="http://www.w3.org/2001/04/xmlenc#sha256"/>
      <DigestValue>0U0Z+4dGfGzwZm58EhFfYdEJlq4Hfbomc/nM5qbxALw=</DigestValue>
    </Reference>
    <Reference Type="http://www.w3.org/2000/09/xmldsig#Object" URI="#idValidSigLnImg">
      <DigestMethod Algorithm="http://www.w3.org/2001/04/xmlenc#sha256"/>
      <DigestValue>zULA0Rx4SsCQ0+3Oay8XzPxgvjqCT6yWSeQAXJSjHdA=</DigestValue>
    </Reference>
    <Reference Type="http://www.w3.org/2000/09/xmldsig#Object" URI="#idInvalidSigLnImg">
      <DigestMethod Algorithm="http://www.w3.org/2001/04/xmlenc#sha256"/>
      <DigestValue>5JXzSyEi+hH2hXYRvYmr5jlPstH1B2J3UX2Jq0X3kYc=</DigestValue>
    </Reference>
  </SignedInfo>
  <SignatureValue>DAkMeI2f2YrrWKA3LQ8BuuqrOwN4RQ24hTW6K0idHiIvyfyjkaRoj8KJvX7wLumBcOyeUA6dXrly
hZrkOd3KAKKVNkG56H+bPsD6jxu9Tjowbj+PGjeb27x/K/BdWlI2FoQSVGcOMQRkhzzY79eq3OQ5
LOZc4RZtbxGr1hdtIbDISd77ZnZNGnHRyn9cunQGsnqPWoJ+HNFKT7M/Ir7CtBZgFPlhqVSzb30Q
1hx7LcHaf3dR3P4xW+VwE49VRQoiMdwuzlOJQcKNeNjmQ9evAY9QUR+VCTQe3S24Pga6oHZ41CDf
v8FQ1akd0QxOxvVxYkVjNUzrnMG+NizJD2C/ug==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2021-06-18T18:31:49Z</mdssi:Value>
        </mdssi:SignatureTime>
      </SignatureProperty>
    </SignatureProperties>
  </Object>
  <Object Id="idOfficeObject">
    <SignatureProperties>
      <SignatureProperty Id="idOfficeV1Details" Target="#idPackageSignature">
        <SignatureInfoV1 xmlns="http://schemas.microsoft.com/office/2006/digsig">
          <SetupID>{1B7FE1CC-527E-49E1-955D-B7F33F5A7018}</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2021-06-18T18:31:49Z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w3QY260CHqZsZkh7RQBSAAAASAAAAJJ9bGYugqx3AAAAAAAARHZIx6MCkR6ydwAAAACSfWxmsR6yd4THowLY9K0Ckn1sZgAAAADY9K0CBAnMAAAAAAAAAAAAAAAAAAAAAAAEAAAAeMijAnjIowIAAgAAdMejAgAAoXRMx6MCFBOZdBAAAAB6yKMCCQAAAJlvoXQOF30bVAY+fgkAAAAkE5l0eMijAgACAAB4yKMCAAAAAAAAAAAAAAAAAAAAAAAAAAAepmxmIK3DdHjHowIUomt0+9nsah6mbGagx6MCImqhdAAAAAAAAgAAeMijAgkAAAB4yKMCZHYACAAAAAAlAAAADAAAAAEAAAAYAAAADAAAAAAAAAISAAAADAAAAAEAAAAeAAAAGAAAAL0AAAAEAAAA9wAAABEAAAAlAAAADAAAAAEAAABUAAAAiAAAAL4AAAAEAAAA9QAAABAAAAABAAAA0XbJQasKyUG+AAAABAAAAAoAAABMAAAAAAAAAAAAAAAAAAAA//////////9gAAAAMQA4AC8AMAA2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OEQwAAAK/X8fz9/uLx+snk9uTy+vz9/v///////////////8vl9nKawAECAwA6AAAAotHvtdryxOL1xOL1tdry0+r32+350+r3tdryxOL1pdPvc5rAAQIDAAAAAABpj7ZnjrZqj7Zqj7ZnjrZtkbdukrdtkbdnjrZqj7ZojrZ3rdUCAwT//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cN0GNutAh6mbGZIe0UAUgAAAEgAAACSfWxmLoKsdwAAAAAAAER2SMejApEesncAAAAAkn1sZrEesneEx6MC2PStApJ9bGYAAAAA2PStAgQJzAAAAAAAAAAAAAAAAAAAAAAABAAAAHjIowJ4yKMCAAIAAHTHowIAAKF0TMejAhQTmXQQAAAAesijAgkAAACZb6F0Dhd9G1QGPn4JAAAAJBOZdHjIowIAAgAAeMijAgAAAAAAAAAAAAAAAAAAAAAAAAAAHqZsZiCtw3R4x6MCFKJrdPvZ7GoepmxmoMejAiJqoXQAAAAAAAIAAHjIowIJAAAAeMij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akzgmyUItlFT4/ypGBnou+L0CCF7F247yS2T1e0iL8g=</DigestValue>
    </Reference>
    <Reference Type="http://www.w3.org/2000/09/xmldsig#Object" URI="#idOfficeObject">
      <DigestMethod Algorithm="http://www.w3.org/2001/04/xmlenc#sha256"/>
      <DigestValue>iXe7hz1XWLO/1PMeP5RouZSUnlSK4Cv2nQRGTR65tuU=</DigestValue>
    </Reference>
    <Reference Type="http://uri.etsi.org/01903#SignedProperties" URI="#idSignedProperties">
      <Transforms>
        <Transform Algorithm="http://www.w3.org/TR/2001/REC-xml-c14n-20010315"/>
      </Transforms>
      <DigestMethod Algorithm="http://www.w3.org/2001/04/xmlenc#sha256"/>
      <DigestValue>5RSm4tOz4ApKIdLFBdH1Iu8UK/3XNdT09osmhIaP0YA=</DigestValue>
    </Reference>
    <Reference Type="http://www.w3.org/2000/09/xmldsig#Object" URI="#idValidSigLnImg">
      <DigestMethod Algorithm="http://www.w3.org/2001/04/xmlenc#sha256"/>
      <DigestValue>IZ+biaTgSKr6lSD8QMwB83+nJf6y/REylU5aI53VFUo=</DigestValue>
    </Reference>
    <Reference Type="http://www.w3.org/2000/09/xmldsig#Object" URI="#idInvalidSigLnImg">
      <DigestMethod Algorithm="http://www.w3.org/2001/04/xmlenc#sha256"/>
      <DigestValue>996OkI+NRU8+hkFcP8lOAoLY+Ckl0nXOKN2RWIQ2CCs=</DigestValue>
    </Reference>
  </SignedInfo>
  <SignatureValue>RCXiV0/cUC2Yc7YJxsPC67HrvsF/rQWnNPKFlYXSHgYZFCWP49cMgdUTXpUKblI/eOpdaX2vKL1C
2K/jmWw3G2krQahXIahwe2BmQQ6HNlPc9aQmb/t3rxWn6FaLwaaT3B+Q/Zfy7uhjjtF2mxlmF9jN
AI/6tNkApu3ZLtkR8K+Vf2QXyMOiHG3PlttbjcM9iAgg8/G7bb7dxETnUY4tUYsqPME1WH3sr46U
iZkXVigoxo8gNHyw7+FqgUo+w7VB6BfUr2C4c26mEqwOUWZ1/MKJHOP2tANDbu7iz4g7IQ4bZnsl
4H0S5QTGFQFGxyPKTJ4dKlOOoqhZq5iwrTiQLQ==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2021-06-18T18:32:22Z</mdssi:Value>
        </mdssi:SignatureTime>
      </SignatureProperty>
    </SignatureProperties>
  </Object>
  <Object Id="idOfficeObject">
    <SignatureProperties>
      <SignatureProperty Id="idOfficeV1Details" Target="#idPackageSignature">
        <SignatureInfoV1 xmlns="http://schemas.microsoft.com/office/2006/digsig">
          <SetupID>{5DF11548-2A65-4597-8E6E-076F000DEFB9}</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2021-06-18T18:32:22Z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w3QY260CHqZsZkh7RQBSAAAASAAAAJJ9bGYugqx3AAAAAAAARHZIx6MCkR6ydwAAAACSfWxmsR6yd4THowLY9K0Ckn1sZgAAAADY9K0CBAnMAAAAAAAAAAAAAAAAAAAAAAAEAAAAeMijAnjIowIAAgAAdMejAgAAoXRMx6MCFBOZdBAAAAB6yKMCCQAAAJlvoXQOF30bVAY+fgkAAAAkE5l0eMijAgACAAB4yKMCAAAAAAAAAAAAAAAAAAAAAAAAAAAepmxmIK3DdHjHowIUomt0+9nsah6mbGagx6MCImqhdAAAAAAAAgAAeMijAgkAAAB4yKMCZHYACAAAAAAlAAAADAAAAAEAAAAYAAAADAAAAAAAAAISAAAADAAAAAEAAAAeAAAAGAAAAL0AAAAEAAAA9wAAABEAAAAlAAAADAAAAAEAAABUAAAAiAAAAL4AAAAEAAAA9QAAABAAAAABAAAA0XbJQasKyUG+AAAABAAAAAoAAABMAAAAAAAAAAAAAAAAAAAA//////////9gAAAAMQA4AC8AMAA2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zI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c3Q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PGM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cN0GNutAh6mbGZIe0UAUgAAAEgAAACSfWxmLoKsdwAAAAAAAER2SMejApEesncAAAAAkn1sZrEesneEx6MC2PStApJ9bGYAAAAA2PStAgQJzAAAAAAAAAAAAAAAAAAAAAAABAAAAHjIowJ4yKMCAAIAAHTHowIAAKF0TMejAhQTmXQQAAAAesijAgkAAACZb6F0Dhd9G1QGPn4JAAAAJBOZdHjIowIAAgAAeMijAgAAAAAAAAAAAAAAAAAAAAAAAAAAHqZsZiCtw3R4x6MCFKJrdPvZ7GoepmxmoMejAiJqoXQAAAAAAAIAAHjIowIJAAAAeMij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8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IHI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Y3ckrFZrzxNKSyuWpdc9KXzTa9ID+PBOqCYfH55RwsA=</DigestValue>
    </Reference>
    <Reference Type="http://www.w3.org/2000/09/xmldsig#Object" URI="#idOfficeObject">
      <DigestMethod Algorithm="http://www.w3.org/2001/04/xmlenc#sha256"/>
      <DigestValue>rRUOTMoZMAwTMV+tP+SGekn4nuRq5Gr5VYYEhRLdk+Y=</DigestValue>
    </Reference>
    <Reference Type="http://uri.etsi.org/01903#SignedProperties" URI="#idSignedProperties">
      <Transforms>
        <Transform Algorithm="http://www.w3.org/TR/2001/REC-xml-c14n-20010315"/>
      </Transforms>
      <DigestMethod Algorithm="http://www.w3.org/2001/04/xmlenc#sha256"/>
      <DigestValue>GtGyThX04ns08t7QvV1ZtFyMSNpbD29faooxUdSJjEg=</DigestValue>
    </Reference>
    <Reference Type="http://www.w3.org/2000/09/xmldsig#Object" URI="#idValidSigLnImg">
      <DigestMethod Algorithm="http://www.w3.org/2001/04/xmlenc#sha256"/>
      <DigestValue>rMZtV8wNgfFyJB+IX4pJRRlY0PKziW0r+kgiKG/oeus=</DigestValue>
    </Reference>
    <Reference Type="http://www.w3.org/2000/09/xmldsig#Object" URI="#idInvalidSigLnImg">
      <DigestMethod Algorithm="http://www.w3.org/2001/04/xmlenc#sha256"/>
      <DigestValue>tHYGrRpVJiYo0GF5B3GsmemR6/Nxg7wDEnqgSJYP6N8=</DigestValue>
    </Reference>
  </SignedInfo>
  <SignatureValue>B0hC2WleMudBfU7i3d2pf4ZfZWQnXZMQyuSUtQyP6N0MGLc7mNvxWyuavUdClm8sucftlyUy1jVg
zinF+A++C3UnAbh66sippM2Qi7VlNbl3RAoQlsnUELhFQ0k4jhVas8bhiMPNpnhXRfF4Jf6My6O4
ET+/vanUKNGLndZy50u7yZgNpOr1l35A41olTylS4fuKsffKW0klhqsojBfoDDcRyFBgFWso37wo
CR7AhZAw9uosr0dWxmZ2jglQ/sSxRtySNUU9YbpdUKcBmMkUUjXKNSyHtBD6N9AP/DHF5VAJFVpg
iy43lXBArqVKcM5WEHVQ3hng4rOFnUeWC/s53A==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2021-06-18T18:32:37Z</mdssi:Value>
        </mdssi:SignatureTime>
      </SignatureProperty>
    </SignatureProperties>
  </Object>
  <Object Id="idOfficeObject">
    <SignatureProperties>
      <SignatureProperty Id="idOfficeV1Details" Target="#idPackageSignature">
        <SignatureInfoV1 xmlns="http://schemas.microsoft.com/office/2006/digsig">
          <SetupID>{007344BB-7E41-4BAD-80CD-6D4F6114ED8C}</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2021-06-18T18:32:37Z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w3QY260CHqZsZkh7RQBSAAAASAAAAJJ9bGYugqx3AAAAAAAARHZIx6MCkR6ydwAAAACSfWxmsR6yd4THowLY9K0Ckn1sZgAAAADY9K0CBAnMAAAAAAAAAAAAAAAAAAAAAAAEAAAAeMijAnjIowIAAgAAdMejAgAAoXRMx6MCFBOZdBAAAAB6yKMCCQAAAJlvoXQOF30bVAY+fgkAAAAkE5l0eMijAgACAAB4yKMCAAAAAAAAAAAAAAAAAAAAAAAAAAAepmxmIK3DdHjHowIUomt0+9nsah6mbGagx6MCImqhdAAAAAAAAgAAeMijAgkAAAB4yKMCZHYACAAAAAAlAAAADAAAAAEAAAAYAAAADAAAAAAAAAISAAAADAAAAAEAAAAeAAAAGAAAAL0AAAAEAAAA9wAAABEAAAAlAAAADAAAAAEAAABUAAAAiAAAAL4AAAAEAAAA9QAAABAAAAABAAAA0XbJQasKyUG+AAAABAAAAAoAAABMAAAAAAAAAAAAAAAAAAAA//////////9gAAAAMQA4AC8AMAA2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d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OOEw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cN0GNutAh6mbGZIe0UAUgAAAEgAAACSfWxmLoKsdwAAAAAAAER2SMejApEesncAAAAAkn1sZrEesneEx6MC2PStApJ9bGYAAAAA2PStAgQJzAAAAAAAAAAAAAAAAAAAAAAABAAAAHjIowJ4yKMCAAIAAHTHowIAAKF0TMejAhQTmXQQAAAAesijAgkAAACZb6F0Dhd9G1QGPn4JAAAAJBOZdHjIowIAAgAAeMijAgAAAAAAAAAAAAAAAAAAAAAAAAAAHqZsZiCtw3R4x6MCFKJrdPvZ7GoepmxmoMejAiJqoXQAAAAAAAIAAHjIowIJAAAAeMij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8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8YpRIS2xKOt9EqUk+EROdnv8oiy3xstfbPboLCHX/FA=</DigestValue>
    </Reference>
    <Reference Type="http://www.w3.org/2000/09/xmldsig#Object" URI="#idOfficeObject">
      <DigestMethod Algorithm="http://www.w3.org/2001/04/xmlenc#sha256"/>
      <DigestValue>elRUxMSEooJPJdRb9DkPeQr00QSkJS+X0CBVk9Z+25U=</DigestValue>
    </Reference>
    <Reference Type="http://uri.etsi.org/01903#SignedProperties" URI="#idSignedProperties">
      <Transforms>
        <Transform Algorithm="http://www.w3.org/TR/2001/REC-xml-c14n-20010315"/>
      </Transforms>
      <DigestMethod Algorithm="http://www.w3.org/2001/04/xmlenc#sha256"/>
      <DigestValue>pBVlc/U/dTriQB6ve0MS620g3maz4nB9U/8U5QT9pck=</DigestValue>
    </Reference>
    <Reference Type="http://www.w3.org/2000/09/xmldsig#Object" URI="#idValidSigLnImg">
      <DigestMethod Algorithm="http://www.w3.org/2001/04/xmlenc#sha256"/>
      <DigestValue>zULA0Rx4SsCQ0+3Oay8XzPxgvjqCT6yWSeQAXJSjHdA=</DigestValue>
    </Reference>
    <Reference Type="http://www.w3.org/2000/09/xmldsig#Object" URI="#idInvalidSigLnImg">
      <DigestMethod Algorithm="http://www.w3.org/2001/04/xmlenc#sha256"/>
      <DigestValue>qU/M/GRve8Ixh7npmi59+tr6Qk7Ae9cTPkGVVAyemEo=</DigestValue>
    </Reference>
  </SignedInfo>
  <SignatureValue>YnxedccDCrdXr8Ns50robp5t0JgTvudm0Ruxzt0X1HwTKr9OilmLp4+SIzXJqKmt70900Z6NPZ8I
ztHmIZgsB//HaUJALNpku41XxKooNM4iZchf1Ogun3Ew0282VytgL3vbAQRM02CuRAIeyzY7TwAW
rKGEbc81/+xFBxiVfGz92QJpViLmcNYGGZg2BBVEoDo9LoOyE8oAN+BnWmrEHyhHkobclpolqLId
weSSu6zYzyYeGv91ALsKhi+NA358HhnlfGtPYMcPPunfQ5IdAdhij5LHzYnoGlem6b89xcPGGJUV
QUTampkwQyL5NNqFksskZPRqZ+hebLOZ33Wrrw==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2021-06-18T18:32:52Z</mdssi:Value>
        </mdssi:SignatureTime>
      </SignatureProperty>
    </SignatureProperties>
  </Object>
  <Object Id="idOfficeObject">
    <SignatureProperties>
      <SignatureProperty Id="idOfficeV1Details" Target="#idPackageSignature">
        <SignatureInfoV1 xmlns="http://schemas.microsoft.com/office/2006/digsig">
          <SetupID>{6EF2E928-2279-429B-9EB9-2348A69503A0}</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2021-06-18T18:32:52Z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w3QY260CHqZsZkh7RQBSAAAASAAAAJJ9bGYugqx3AAAAAAAARHZIx6MCkR6ydwAAAACSfWxmsR6yd4THowLY9K0Ckn1sZgAAAADY9K0CBAnMAAAAAAAAAAAAAAAAAAAAAAAEAAAAeMijAnjIowIAAgAAdMejAgAAoXRMx6MCFBOZdBAAAAB6yKMCCQAAAJlvoXQOF30bVAY+fgkAAAAkE5l0eMijAgACAAB4yKMCAAAAAAAAAAAAAAAAAAAAAAAAAAAepmxmIK3DdHjHowIUomt0+9nsah6mbGagx6MCImqhdAAAAAAAAgAAeMijAgkAAAB4yKMCZHYACAAAAAAlAAAADAAAAAEAAAAYAAAADAAAAAAAAAISAAAADAAAAAEAAAAeAAAAGAAAAL0AAAAEAAAA9wAAABEAAAAlAAAADAAAAAEAAABUAAAAiAAAAL4AAAAEAAAA9QAAABAAAAABAAAA0XbJQasKyUG+AAAABAAAAAoAAABMAAAAAAAAAAAAAAAAAAAA//////////9gAAAAMQA4AC8AMAA2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cN0GNutAh6mbGZIe0UAUgAAAEgAAACSfWxmLoKsdwAAAAAAAER2SMejApEesncAAAAAkn1sZrEesneEx6MC2PStApJ9bGYAAAAA2PStAgQJzAAAAAAAAAAAAAAAAAAAAAAABAAAAHjIowJ4yKMCAAIAAHTHowIAAKF0TMejAhQTmXQQAAAAesijAgkAAACZb6F0Dhd9G1QGPn4JAAAAJBOZdHjIowIAAgAAeMijAgAAAAAAAAAAAAAAAAAAAAAAAAAAHqZsZiCtw3R4x6MCFKJrdPvZ7GoepmxmoMejAiJqoXQAAAAAAAIAAHjIowIJAAAAeMijAm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bg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QutMuw6+3ExU26g9wpm7sJKGXLEmDimYnoo2pZa1kmk=</DigestValue>
    </Reference>
    <Reference Type="http://www.w3.org/2000/09/xmldsig#Object" URI="#idOfficeObject">
      <DigestMethod Algorithm="http://www.w3.org/2001/04/xmlenc#sha256"/>
      <DigestValue>5LXhRooc7JPGNLx1pexZcQns5+G68kv8Wng+JH5XYRE=</DigestValue>
    </Reference>
    <Reference Type="http://uri.etsi.org/01903#SignedProperties" URI="#idSignedProperties">
      <Transforms>
        <Transform Algorithm="http://www.w3.org/TR/2001/REC-xml-c14n-20010315"/>
      </Transforms>
      <DigestMethod Algorithm="http://www.w3.org/2001/04/xmlenc#sha256"/>
      <DigestValue>OVSVR3XWOUPn4rnMQEJfEaG3wFUoYUl8VjPsjXtYleU=</DigestValue>
    </Reference>
    <Reference Type="http://www.w3.org/2000/09/xmldsig#Object" URI="#idValidSigLnImg">
      <DigestMethod Algorithm="http://www.w3.org/2001/04/xmlenc#sha256"/>
      <DigestValue>zULA0Rx4SsCQ0+3Oay8XzPxgvjqCT6yWSeQAXJSjHdA=</DigestValue>
    </Reference>
    <Reference Type="http://www.w3.org/2000/09/xmldsig#Object" URI="#idInvalidSigLnImg">
      <DigestMethod Algorithm="http://www.w3.org/2001/04/xmlenc#sha256"/>
      <DigestValue>Xpx6JrI9exdM9Ng2xvk36C02xggDR8cc7nH1SG+P5+w=</DigestValue>
    </Reference>
  </SignedInfo>
  <SignatureValue>Jdj9bkMnUgtIN2LUp2YRZVUh3bHiYtwdk2hKeiNbsZggMs9jYwvJsc+IQ7QUk+w1g+EpaJyhWyu3
0uBJBk1fakCQuidQqRJn2wD3V5Lu/rFBAwYEFDNr9lmfP/WRoURDlN8F1cUDg5TXdbTDhuD+PpPJ
jMJMf0h36tkbyFW1wsF36qcVYyGAQNC1ubmmfOeHzMHKW2Il+yAVREjCV64KLk5roahf4bMOg1tw
0Ksw3kMSB0wmuPOX46WoOjBCkfov91hFUtiHULN6U0MtMCrP/67+LPAjPcmX7Yzp4u0+37f1k5Ce
WgAnozBl6SjFLo7ZeA+rFiA3KFEIYKY7puDgAA==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2021-06-18T18:33:08Z</mdssi:Value>
        </mdssi:SignatureTime>
      </SignatureProperty>
    </SignatureProperties>
  </Object>
  <Object Id="idOfficeObject">
    <SignatureProperties>
      <SignatureProperty Id="idOfficeV1Details" Target="#idPackageSignature">
        <SignatureInfoV1 xmlns="http://schemas.microsoft.com/office/2006/digsig">
          <SetupID>{0DDFBCAD-D978-4497-94C7-B2D3000F6C6E}</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2021-06-18T18:33:08Z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w3QY260CHqZsZkh7RQBSAAAASAAAAJJ9bGYugqx3AAAAAAAARHZIx6MCkR6ydwAAAACSfWxmsR6yd4THowLY9K0Ckn1sZgAAAADY9K0CBAnMAAAAAAAAAAAAAAAAAAAAAAAEAAAAeMijAnjIowIAAgAAdMejAgAAoXRMx6MCFBOZdBAAAAB6yKMCCQAAAJlvoXQOF30bVAY+fgkAAAAkE5l0eMijAgACAAB4yKMCAAAAAAAAAAAAAAAAAAAAAAAAAAAepmxmIK3DdHjHowIUomt0+9nsah6mbGagx6MCImqhdAAAAAAAAgAAeMijAgkAAAB4yKMCZHYACAAAAAAlAAAADAAAAAEAAAAYAAAADAAAAAAAAAISAAAADAAAAAEAAAAeAAAAGAAAAL0AAAAEAAAA9wAAABEAAAAlAAAADAAAAAEAAABUAAAAiAAAAL4AAAAEAAAA9QAAABAAAAABAAAA0XbJQasKyUG+AAAABAAAAAoAAABMAAAAAAAAAAAAAAAAAAAA//////////9gAAAAMQA4AC8AMAA2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rAAAAAcKDQcKDQcJDQ4WMShFrjFU1TJV1gECBAIDBAECBQoRKyZBowsTMaxDAAAAfqbJd6PIeqDCQFZ4JTd0Lk/HMVPSGy5uFiE4GypVJ0KnHjN9AAAB2kgAAACcz+7S6ffb7fnC0t1haH0hMm8aLXIuT8ggOIwoRKslP58cK08AAAFqEQAAAMHg9P///////////+bm5k9SXjw/SzBRzTFU0y1NwSAyVzFGXwEBAmi9CA8mnM/u69/SvI9jt4tgjIR9FBosDBEjMVTUMlXWMVPRKUSeDxk4AAAAhwUAAADT6ff///////+Tk5MjK0krSbkvUcsuT8YVJFoTIFIrSbgtTcEQHEcK+wAAAJzP7vT6/bTa8kRleixHhy1Nwi5PxiQtTnBwcJKSki81SRwtZAgOI6SOAAAAweD02+35gsLqZ5q6Jz1jNEJyOUZ4qamp+/v7////wdPeVnCJAQECrRUAAACv1/Ho8/ubzu6CwuqMudS3u769vb3////////////L5fZymsABAgPmBAAAAK/X8fz9/uLx+snk9uTy+vz9/v///////////////8vl9nKawAECAxyrAAAAotHvtdryxOL1xOL1tdry0+r32+350+r3tdryxOL1pdPvc5rAAQIDcOsAAABpj7ZnjrZqj7Zqj7ZnjrZtkbdukrdtkbdnjrZqj7ZojrZ3rdUCAwS1+QAAAAAAAAAAAAAAAAAAAAAAAAAAAAAAAAAAAAAAAAAAAAAAAAAAAAAAALr5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cN0GNutAh6mbGZIe0UAUgAAAEgAAACSfWxmLoKsdwAAAAAAAER2SMejApEesncAAAAAkn1sZrEesneEx6MC2PStApJ9bGYAAAAA2PStAgQJzAAAAAAAAAAAAAAAAAAAAAAABAAAAHjIowJ4yKMCAAIAAHTHowIAAKF0TMejAhQTmXQQAAAAesijAgkAAACZb6F0Dhd9G1QGPn4JAAAAJBOZdHjIowIAAgAAeMijAgAAAAAAAAAAAAAAAAAAAAAAAAAAHqZsZiCtw3R4x6MCFKJrdPvZ7GoepmxmoMejAiJqoXQAAAAAAAIAAHjIowIJAAAAeMij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8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7M7l9euZ8sLLK9Do3oROJOt/qjJhXhvIFtbIn0zUepc=</DigestValue>
    </Reference>
    <Reference Type="http://www.w3.org/2000/09/xmldsig#Object" URI="#idOfficeObject">
      <DigestMethod Algorithm="http://www.w3.org/2001/04/xmlenc#sha256"/>
      <DigestValue>3VrwiKHQa6fRxknCxG9DtuF/rDUTkcpE5tHqDCwUHaE=</DigestValue>
    </Reference>
    <Reference Type="http://uri.etsi.org/01903#SignedProperties" URI="#idSignedProperties">
      <Transforms>
        <Transform Algorithm="http://www.w3.org/TR/2001/REC-xml-c14n-20010315"/>
      </Transforms>
      <DigestMethod Algorithm="http://www.w3.org/2001/04/xmlenc#sha256"/>
      <DigestValue>oDzDW3oTaxihZ9hQWPTTirv+19OAuUIf2W45MhEaBbo=</DigestValue>
    </Reference>
    <Reference Type="http://www.w3.org/2000/09/xmldsig#Object" URI="#idValidSigLnImg">
      <DigestMethod Algorithm="http://www.w3.org/2001/04/xmlenc#sha256"/>
      <DigestValue>JklUreH8BJKyjoQ8GLTOFs8Tz8b0+ZVIaQ7ubkQ8Zv8=</DigestValue>
    </Reference>
    <Reference Type="http://www.w3.org/2000/09/xmldsig#Object" URI="#idInvalidSigLnImg">
      <DigestMethod Algorithm="http://www.w3.org/2001/04/xmlenc#sha256"/>
      <DigestValue>p3sGIhX1cTLM0mk0vCNVi23zVcBeRmwEOl7HREFbS9c=</DigestValue>
    </Reference>
  </SignedInfo>
  <SignatureValue>LO0NjFuIfjKQqJqmlwqR1OUGbfKkFnAZcIEidxbhwRMCvNLyhdRrwOp+nVE8pjRJ/yl4yTlKSK7N
cTeLsEQyhLqoeG03M5a0ySm27YpayCFLfhMTbiCAY5IgMXqbGmTT4YynsOXFfwSvhNQp+KOUP2Yq
7TE2FRi+mZHImCq5awkp+dQ3ufwsNENn0YNHmeRQLp1qZgPtO0uNg/r8hlgsNXkN1RGGlB+w/6YO
2SJzyOvYmk3Nk/+akm9+UF0qC0SxCOPFzhVibfkFXT5C6ckNqOr/WAh6sIEYFHUjd3nMPbNwx+PB
ttSj5ZjlgvXMgvMnJ5w/k/Umh8sT07QAwkUyFA==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2021-06-18T18:33:20Z</mdssi:Value>
        </mdssi:SignatureTime>
      </SignatureProperty>
    </SignatureProperties>
  </Object>
  <Object Id="idOfficeObject">
    <SignatureProperties>
      <SignatureProperty Id="idOfficeV1Details" Target="#idPackageSignature">
        <SignatureInfoV1 xmlns="http://schemas.microsoft.com/office/2006/digsig">
          <SetupID>{FEA956EE-5E6E-4A8E-A60F-1E199D5952C2}</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2021-06-18T18:33:20Z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w3QY260CHqZsZkh7RQBSAAAASAAAAJJ9bGYugqx3AAAAAAAARHZIx6MCkR6ydwAAAACSfWxmsR6yd4THowLY9K0Ckn1sZgAAAADY9K0CBAnMAAAAAAAAAAAAAAAAAAAAAAAEAAAAeMijAnjIowIAAgAAdMejAgAAoXRMx6MCFBOZdBAAAAB6yKMCCQAAAJlvoXQOF30bVAY+fgkAAAAkE5l0eMijAgACAAB4yKMCAAAAAAAAAAAAAAAAAAAAAAAAAAAepmxmIK3DdHjHowIUomt0+9nsah6mbGagx6MCImqhdAAAAAAAAgAAeMijAgkAAAB4yKMCZHYACAAAAAAlAAAADAAAAAEAAAAYAAAADAAAAAAAAAISAAAADAAAAAEAAAAeAAAAGAAAAL0AAAAEAAAA9wAAABEAAAAlAAAADAAAAAEAAABUAAAAiAAAAL4AAAAEAAAA9QAAABAAAAABAAAA0XbJQasKyUG+AAAABAAAAAoAAABMAAAAAAAAAAAAAAAAAAAA//////////9gAAAAMQA4AC8AMAA2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P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PSI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Lz4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nFCA8mnM/u69/SvI9jt4tgjIR9FBosDBEjMVTUMlXWMVPRKUSeDxk4AAAAELoAAADT6ff///////+Tk5MjK0krSbkvUcsuT8YVJFoTIFIrSbgtTcEQHEdLNgAAAJzP7vT6/bTa8kRleixHhy1Nwi5PxiQtTnBwcJKSki81SRwtZAgOI21UAAAAweD02+35gsLqZ5q6Jz1jNEJyOUZ4qamp+/v7////wdPeVnCJAQEC7YkAAACv1/Ho8/ubzu6CwuqMudS3u769vb3////////////L5fZymsABAgNgzwAAAK/X8fz9/uLx+snk9uTy+vz9/v///////////////8vl9nKawAECAx0vAAAAotHvtdryxOL1xOL1tdry0+r32+350+r3tdryxOL1pdPvc5rAAQIDjckAAABpj7ZnjrZqj7Zqj7ZnjrZtkbdukrdtkbdnjrZqj7ZojrZ3rdUCAwRvcQAAAAAAAAAAAAAAAAAAAAAAAAAAAAAAAAAAAAAAAAAAAAAAAAAAAAAAACM2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cN0GNutAh6mbGZIe0UAUgAAAEgAAACSfWxmLoKsdwAAAAAAAER2SMejApEesncAAAAAkn1sZrEesneEx6MC2PStApJ9bGYAAAAA2PStAgQJzAAAAAAAAAAAAAAAAAAAAAAABAAAAHjIowJ4yKMCAAIAAHTHowIAAKF0TMejAhQTmXQQAAAAesijAgkAAACZb6F0Dhd9G1QGPn4JAAAAJBOZdHjIowIAAgAAeMijAgAAAAAAAAAAAAAAAAAAAAAAAAAAHqZsZiCtw3R4x6MCFKJrdPvZ7GoepmxmoMejAiJqoXQAAAAAAAIAAHjIowIJAAAAeMijAm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bg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KCDV9MBG2OATD3kQ9EkcqY+DKIDCyMYLrCAigVYpS30=</DigestValue>
    </Reference>
    <Reference Type="http://www.w3.org/2000/09/xmldsig#Object" URI="#idOfficeObject">
      <DigestMethod Algorithm="http://www.w3.org/2001/04/xmlenc#sha256"/>
      <DigestValue>kyBCq2/g9RcpB8iWgBdnmGQq0CovZUzvpQoTOOBxwWs=</DigestValue>
    </Reference>
    <Reference Type="http://uri.etsi.org/01903#SignedProperties" URI="#idSignedProperties">
      <Transforms>
        <Transform Algorithm="http://www.w3.org/TR/2001/REC-xml-c14n-20010315"/>
      </Transforms>
      <DigestMethod Algorithm="http://www.w3.org/2001/04/xmlenc#sha256"/>
      <DigestValue>QVrkL1nlTWA1UMEk8XxPEF2Svps2Jv9m5QtqoaybZUc=</DigestValue>
    </Reference>
    <Reference Type="http://www.w3.org/2000/09/xmldsig#Object" URI="#idValidSigLnImg">
      <DigestMethod Algorithm="http://www.w3.org/2001/04/xmlenc#sha256"/>
      <DigestValue>zULA0Rx4SsCQ0+3Oay8XzPxgvjqCT6yWSeQAXJSjHdA=</DigestValue>
    </Reference>
    <Reference Type="http://www.w3.org/2000/09/xmldsig#Object" URI="#idInvalidSigLnImg">
      <DigestMethod Algorithm="http://www.w3.org/2001/04/xmlenc#sha256"/>
      <DigestValue>tWAsBUzsfkmLwJz0J2KAsiASX/f83VlDZrnTtH7FioM=</DigestValue>
    </Reference>
  </SignedInfo>
  <SignatureValue>CWuxafNzAQdD8Bg875WPt75rkDXykWzXkwVGLYz+n7S+FeM4qNhNhPmw93tpGMhJ9yrvS1qelFXR
jjdAfNGe6edgZJeOxofMzH5+Uofl+U2kFc1EHIlkIENKxmn2y9x+AicSQz2AN7YD+m3z6apkRcc+
rKl4AJuJGXG2xqe4+8P5Ep80d6qPX1TcHWkXuV9LH+n3QJVNbJEneWLnDonnQ0IE5zX7WiFaotYt
TKeHHwG82V7JCQIjj2Isw3dT433n//FU/CFQMvFGTrsM5k6PyDx0f9yIwfI3xN9altYv5y0YIOOS
1EzqXVcO9Jlt6Tj5MvkZj5QBsboshGabmRTkxQ==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2021-06-18T18:33:31Z</mdssi:Value>
        </mdssi:SignatureTime>
      </SignatureProperty>
    </SignatureProperties>
  </Object>
  <Object Id="idOfficeObject">
    <SignatureProperties>
      <SignatureProperty Id="idOfficeV1Details" Target="#idPackageSignature">
        <SignatureInfoV1 xmlns="http://schemas.microsoft.com/office/2006/digsig">
          <SetupID>{513CE59F-D18E-4E2A-AEDC-47E7B3A9557C}</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2021-06-18T18:33:31Z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w3QY260CHqZsZkh7RQBSAAAASAAAAJJ9bGYugqx3AAAAAAAARHZIx6MCkR6ydwAAAACSfWxmsR6yd4THowLY9K0Ckn1sZgAAAADY9K0CBAnMAAAAAAAAAAAAAAAAAAAAAAAEAAAAeMijAnjIowIAAgAAdMejAgAAoXRMx6MCFBOZdBAAAAB6yKMCCQAAAJlvoXQOF30bVAY+fgkAAAAkE5l0eMijAgACAAB4yKMCAAAAAAAAAAAAAAAAAAAAAAAAAAAepmxmIK3DdHjHowIUomt0+9nsah6mbGagx6MCImqhdAAAAAAAAgAAeMijAgkAAAB4yKMCZHYACAAAAAAlAAAADAAAAAEAAAAYAAAADAAAAAAAAAISAAAADAAAAAEAAAAeAAAAGAAAAL0AAAAEAAAA9wAAABEAAAAlAAAADAAAAAEAAABUAAAAiAAAAL4AAAAEAAAA9QAAABAAAAABAAAA0XbJQasKyUG+AAAABAAAAAoAAABMAAAAAAAAAAAAAAAAAAAA//////////9gAAAAMQA4AC8AMAA2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cN0GNutAh6mbGZIe0UAUgAAAEgAAACSfWxmLoKsdwAAAAAAAER2SMejApEesncAAAAAkn1sZrEesneEx6MC2PStApJ9bGYAAAAA2PStAgQJzAAAAAAAAAAAAAAAAAAAAAAABAAAAHjIowJ4yKMCAAIAAHTHowIAAKF0TMejAhQTmXQQAAAAesijAgkAAACZb6F0Dhd9G1QGPn4JAAAAJBOZdHjIowIAAgAAeMijAgAAAAAAAAAAAAAAAAAAAAAAAAAAHqZsZiCtw3R4x6MCFKJrdPvZ7GoepmxmoMejAiJqoXQAAAAAAAIAAHjIowIJAAAAeMijAmR2AAgAAAAAJQAAAAwAAAABAAAAGAAAAAwAAAD/AAACEgAAAAwAAAABAAAAHgAAABgAAAAiAAAABAAAAHIAAAARAAAAJQAAAAwAAAABAAAAVAAAAKgAAAAjAAAABAAAAHAAAAAQAAAAAQAAANF2yUGrCslBIwAAAAQAAAAPAAAATAAAAAAAAAAAAAAAAAAAAP//////////bAAAAEYAaQByAG0AYQAgAG4AbwAgAHYA4QBsAGkAZABhAGg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Bo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b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jxK3suxlG3o/7Mm1INQLYUY6pElDjBEDwPmgYm1HjiQ=</DigestValue>
    </Reference>
    <Reference Type="http://www.w3.org/2000/09/xmldsig#Object" URI="#idOfficeObject">
      <DigestMethod Algorithm="http://www.w3.org/2001/04/xmlenc#sha256"/>
      <DigestValue>Zct3llY0OKhzKzP7UsDyVr0nG5Z0dpS97u0aTD+5PJ4=</DigestValue>
    </Reference>
    <Reference Type="http://uri.etsi.org/01903#SignedProperties" URI="#idSignedProperties">
      <Transforms>
        <Transform Algorithm="http://www.w3.org/TR/2001/REC-xml-c14n-20010315"/>
      </Transforms>
      <DigestMethod Algorithm="http://www.w3.org/2001/04/xmlenc#sha256"/>
      <DigestValue>U+vGYl/oWQS+Xa7IZxcG7dwV7HZGhQtoDry3G82zPPY=</DigestValue>
    </Reference>
    <Reference Type="http://www.w3.org/2000/09/xmldsig#Object" URI="#idValidSigLnImg">
      <DigestMethod Algorithm="http://www.w3.org/2001/04/xmlenc#sha256"/>
      <DigestValue>zULA0Rx4SsCQ0+3Oay8XzPxgvjqCT6yWSeQAXJSjHdA=</DigestValue>
    </Reference>
    <Reference Type="http://www.w3.org/2000/09/xmldsig#Object" URI="#idInvalidSigLnImg">
      <DigestMethod Algorithm="http://www.w3.org/2001/04/xmlenc#sha256"/>
      <DigestValue>BgenutIVc4L/x/q5SCvT3JzM3yG20y+7wN72HdXdKW8=</DigestValue>
    </Reference>
  </SignedInfo>
  <SignatureValue>gBCBPnucS8Qp0GZMWlL4KV+b0XP7vN9ZjRVwCw5symuxpsnn1dMqWSdYh2uW3xvTE0MeApfR3nQA
OcZiSe91HNlpuuYfZmz17JeM8KcN3BH49mxYsNB92hn2qEeyxvVPXRtt48Np8Ah0XPtVOckNO9LV
8GtZkIfVOZH17BcL9DzOzeD13hZwLrAEHp9U+UHEh4AkfcYhDWW3eqxIN+iEynE52QxlTX9PqW4v
giAB8o1srNR1towrIVipi3Y+tJZnbGJH7/Jw4J59hBXvP5o29BdMqI7wbLP11weMm4EXHerZjSSq
RyATtFU3Zh+pDgb7bSPHRvtiZDZ5t/Jsnpwr5A==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2021-06-18T18:33:45Z</mdssi:Value>
        </mdssi:SignatureTime>
      </SignatureProperty>
    </SignatureProperties>
  </Object>
  <Object Id="idOfficeObject">
    <SignatureProperties>
      <SignatureProperty Id="idOfficeV1Details" Target="#idPackageSignature">
        <SignatureInfoV1 xmlns="http://schemas.microsoft.com/office/2006/digsig">
          <SetupID>{F805C931-4049-4C33-A0E4-1F4A3A9DAB01}</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2021-06-18T18:33:45Z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w3QY260CHqZsZkh7RQBSAAAASAAAAJJ9bGYugqx3AAAAAAAARHZIx6MCkR6ydwAAAACSfWxmsR6yd4THowLY9K0Ckn1sZgAAAADY9K0CBAnMAAAAAAAAAAAAAAAAAAAAAAAEAAAAeMijAnjIowIAAgAAdMejAgAAoXRMx6MCFBOZdBAAAAB6yKMCCQAAAJlvoXQOF30bVAY+fgkAAAAkE5l0eMijAgACAAB4yKMCAAAAAAAAAAAAAAAAAAAAAAAAAAAepmxmIK3DdHjHowIUomt0+9nsah6mbGagx6MCImqhdAAAAAAAAgAAeMijAgkAAAB4yKMCZHYACAAAAAAlAAAADAAAAAEAAAAYAAAADAAAAAAAAAISAAAADAAAAAEAAAAeAAAAGAAAAL0AAAAEAAAA9wAAABEAAAAlAAAADAAAAAEAAABUAAAAiAAAAL4AAAAEAAAA9QAAABAAAAABAAAA0XbJQasKyUG+AAAABAAAAAoAAABMAAAAAAAAAAAAAAAAAAAA//////////9gAAAAMQA4AC8AMAA2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cN0GNutAh6mbGZIe0UAUgAAAEgAAACSfWxmLoKsdwAAAAAAAER2SMejApEesncAAAAAkn1sZrEesneEx6MC2PStApJ9bGYAAAAA2PStAgQJzAAAAAAAAAAAAAAAAAAAAAAABAAAAHjIowJ4yKMCAAIAAHTHowIAAKF0TMejAhQTmXQQAAAAesijAgkAAACZb6F0Dhd9G1QGPn4JAAAAJBOZdHjIowIAAgAAeMijAgAAAAAAAAAAAAAAAAAAAAAAAAAAHqZsZiCtw3R4x6MCFKJrdPvZ7GoepmxmoMejAiJqoXQAAAAAAAIAAHjIowIJAAAAeMijAmR2AAgAAAAAJQAAAAwAAAABAAAAGAAAAAwAAAD/AAACEgAAAAwAAAABAAAAHgAAABgAAAAiAAAABAAAAHIAAAARAAAAJQAAAAwAAAABAAAAVAAAAKgAAAAjAAAABAAAAHAAAAAQAAAAAQAAANF2yUGrCslBIwAAAAQAAAAPAAAATAAAAAAAAAAAAAAAAAAAAP//////////bAAAAEYAaQByAG0AYQAgAG4AbwAgAHYA4QBsAGkAZABhAGg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Bo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b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NiEMm2AOF8tV4z57/UghGXCY99u2PyfM+5+GNAEY1EU=</DigestValue>
    </Reference>
    <Reference Type="http://www.w3.org/2000/09/xmldsig#Object" URI="#idOfficeObject">
      <DigestMethod Algorithm="http://www.w3.org/2001/04/xmlenc#sha256"/>
      <DigestValue>aJmLzhwCrRHuSTkfG5NWdcJ3i7HeQMLXsjH5yZtXn3Y=</DigestValue>
    </Reference>
    <Reference Type="http://uri.etsi.org/01903#SignedProperties" URI="#idSignedProperties">
      <Transforms>
        <Transform Algorithm="http://www.w3.org/TR/2001/REC-xml-c14n-20010315"/>
      </Transforms>
      <DigestMethod Algorithm="http://www.w3.org/2001/04/xmlenc#sha256"/>
      <DigestValue>13hw6Ng7TPGxcAoDXLGa4fsFriQL4XZoTNSlTSTYV5Y=</DigestValue>
    </Reference>
    <Reference Type="http://www.w3.org/2000/09/xmldsig#Object" URI="#idValidSigLnImg">
      <DigestMethod Algorithm="http://www.w3.org/2001/04/xmlenc#sha256"/>
      <DigestValue>zULA0Rx4SsCQ0+3Oay8XzPxgvjqCT6yWSeQAXJSjHdA=</DigestValue>
    </Reference>
    <Reference Type="http://www.w3.org/2000/09/xmldsig#Object" URI="#idInvalidSigLnImg">
      <DigestMethod Algorithm="http://www.w3.org/2001/04/xmlenc#sha256"/>
      <DigestValue>VXFKIboa8sVahfSpsktIO70Ddsk/hrs6V39B2DI1/I4=</DigestValue>
    </Reference>
  </SignedInfo>
  <SignatureValue>n+WIjPpWmv+pKwHhEqEAjJvqum++ZS8hOMr7RzL6/6yl8frTSMFlVXcLJI7hCPO/blS2ngRqX4iU
Fx9eTzQH90YJ1IsQFT3rFgtkAaBckXNN94VJsjdsgEFYVzBJWm9Lt6icKiUWMs/NvO8iqP5kJDdn
X1XUPXhbCKv45w/yqNdTWLReF8oPRqHWJBaiMZe1BPoOz+lzy1R72J2RLp3cLAyLk5VDBKRFusKA
xP6riWIJLp4bHmIZjTDkLAt5mzPQscv39SW7ZgYoctDqY4/H2DKs6rEdv6vAXSmpmIknU07sKiBT
Var/1jEGbfLd2rhgdE8JzUL+tvLY8hVRRcnRlA==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2021-06-18T18:34:01Z</mdssi:Value>
        </mdssi:SignatureTime>
      </SignatureProperty>
    </SignatureProperties>
  </Object>
  <Object Id="idOfficeObject">
    <SignatureProperties>
      <SignatureProperty Id="idOfficeV1Details" Target="#idPackageSignature">
        <SignatureInfoV1 xmlns="http://schemas.microsoft.com/office/2006/digsig">
          <SetupID>{159AC6F2-EC2B-453C-AEC6-A3CDED871C4B}</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2021-06-18T18:34:01Z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w3QY260CHqZsZkh7RQBSAAAASAAAAJJ9bGYugqx3AAAAAAAARHZIx6MCkR6ydwAAAACSfWxmsR6yd4THowLY9K0Ckn1sZgAAAADY9K0CBAnMAAAAAAAAAAAAAAAAAAAAAAAEAAAAeMijAnjIowIAAgAAdMejAgAAoXRMx6MCFBOZdBAAAAB6yKMCCQAAAJlvoXQOF30bVAY+fgkAAAAkE5l0eMijAgACAAB4yKMCAAAAAAAAAAAAAAAAAAAAAAAAAAAepmxmIK3DdHjHowIUomt0+9nsah6mbGagx6MCImqhdAAAAAAAAgAAeMijAgkAAAB4yKMCZHYACAAAAAAlAAAADAAAAAEAAAAYAAAADAAAAAAAAAISAAAADAAAAAEAAAAeAAAAGAAAAL0AAAAEAAAA9wAAABEAAAAlAAAADAAAAAEAAABUAAAAiAAAAL4AAAAEAAAA9QAAABAAAAABAAAA0XbJQasKyUG+AAAABAAAAAoAAABMAAAAAAAAAAAAAAAAAAAA//////////9gAAAAMQA4AC8AMAA2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cN0GNutAh6mbGZIe0UAUgAAAEgAAACSfWxmLoKsdwAAAAAAAER2SMejApEesncAAAAAkn1sZrEesneEx6MC2PStApJ9bGYAAAAA2PStAgQJzAAAAAAAAAAAAAAAAAAAAAAABAAAAHjIowJ4yKMCAAIAAHTHowIAAKF0TMejAhQTmXQQAAAAesijAgkAAACZb6F0Dhd9G1QGPn4JAAAAJBOZdHjIowIAAgAAeMijAgAAAAAAAAAAAAAAAAAAAAAAAAAAHqZsZiCtw3R4x6MCFKJrdPvZ7GoepmxmoMejAiJqoXQAAAAAAAIAAHjIowIJAAAAeMij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8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cz0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lZh5du4zzOLUcX8+5CJjQNrTu+TnGAPcNlRhg4sSNhU=</DigestValue>
    </Reference>
    <Reference Type="http://www.w3.org/2000/09/xmldsig#Object" URI="#idOfficeObject">
      <DigestMethod Algorithm="http://www.w3.org/2001/04/xmlenc#sha256"/>
      <DigestValue>unHWcXmpxKSNRyBdTyHIvVOdje9nRWADxGfEEQGv/Xg=</DigestValue>
    </Reference>
    <Reference Type="http://uri.etsi.org/01903#SignedProperties" URI="#idSignedProperties">
      <Transforms>
        <Transform Algorithm="http://www.w3.org/TR/2001/REC-xml-c14n-20010315"/>
      </Transforms>
      <DigestMethod Algorithm="http://www.w3.org/2001/04/xmlenc#sha256"/>
      <DigestValue>z6Dv12XqHsAxW4sLalTbl+AkQPBCkMI2U3rU2JTcTYs=</DigestValue>
    </Reference>
    <Reference Type="http://www.w3.org/2000/09/xmldsig#Object" URI="#idValidSigLnImg">
      <DigestMethod Algorithm="http://www.w3.org/2001/04/xmlenc#sha256"/>
      <DigestValue>zULA0Rx4SsCQ0+3Oay8XzPxgvjqCT6yWSeQAXJSjHdA=</DigestValue>
    </Reference>
    <Reference Type="http://www.w3.org/2000/09/xmldsig#Object" URI="#idInvalidSigLnImg">
      <DigestMethod Algorithm="http://www.w3.org/2001/04/xmlenc#sha256"/>
      <DigestValue>qU/M/GRve8Ixh7npmi59+tr6Qk7Ae9cTPkGVVAyemEo=</DigestValue>
    </Reference>
  </SignedInfo>
  <SignatureValue>ZJlor8Q8ZUt9hyb9MAXifHS2Qg6dL+5hJ2Pyoo6kFcolmcgMCi5jVTpSc5hTjSiSM4rjvTuiXrzy
4FOjJoqlvvOv+B6KSlSzbvg2dBLbeniBHtwQ6l9yrktwu6CC4rW7UosFg3uFkX1v3Hr14QLRQeMP
er1PBKP+DiEocQ+Lp/2QLpU2JhtGMaaV7x4OHLE6BRx2v2jdkw9YuYWXYNznhE2GHXwEqebdgR9I
uVjD3qakq1ATHtvkuCThagUAa5DsoNM8K/ja9AsxYzjojau4JQnAhAR1qh2pQY067MRrZ3s44e5D
Ze6y4T7mUw3vK6VrA6VMIW6PYmIhVCKEEZCxQQ==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2021-06-18T18:34:18Z</mdssi:Value>
        </mdssi:SignatureTime>
      </SignatureProperty>
    </SignatureProperties>
  </Object>
  <Object Id="idOfficeObject">
    <SignatureProperties>
      <SignatureProperty Id="idOfficeV1Details" Target="#idPackageSignature">
        <SignatureInfoV1 xmlns="http://schemas.microsoft.com/office/2006/digsig">
          <SetupID>{3D4CCD66-74AB-4B27-9C09-093069E0C381}</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2021-06-18T18:34:18Z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w3QY260CHqZsZkh7RQBSAAAASAAAAJJ9bGYugqx3AAAAAAAARHZIx6MCkR6ydwAAAACSfWxmsR6yd4THowLY9K0Ckn1sZgAAAADY9K0CBAnMAAAAAAAAAAAAAAAAAAAAAAAEAAAAeMijAnjIowIAAgAAdMejAgAAoXRMx6MCFBOZdBAAAAB6yKMCCQAAAJlvoXQOF30bVAY+fgkAAAAkE5l0eMijAgACAAB4yKMCAAAAAAAAAAAAAAAAAAAAAAAAAAAepmxmIK3DdHjHowIUomt0+9nsah6mbGagx6MCImqhdAAAAAAAAgAAeMijAgkAAAB4yKMCZHYACAAAAAAlAAAADAAAAAEAAAAYAAAADAAAAAAAAAISAAAADAAAAAEAAAAeAAAAGAAAAL0AAAAEAAAA9wAAABEAAAAlAAAADAAAAAEAAABUAAAAiAAAAL4AAAAEAAAA9QAAABAAAAABAAAA0XbJQasKyUG+AAAABAAAAAoAAABMAAAAAAAAAAAAAAAAAAAA//////////9gAAAAMQA4AC8AMAA2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cN0GNutAh6mbGZIe0UAUgAAAEgAAACSfWxmLoKsdwAAAAAAAER2SMejApEesncAAAAAkn1sZrEesneEx6MC2PStApJ9bGYAAAAA2PStAgQJzAAAAAAAAAAAAAAAAAAAAAAABAAAAHjIowJ4yKMCAAIAAHTHowIAAKF0TMejAhQTmXQQAAAAesijAgkAAACZb6F0Dhd9G1QGPn4JAAAAJBOZdHjIowIAAgAAeMijAgAAAAAAAAAAAAAAAAAAAAAAAAAAHqZsZiCtw3R4x6MCFKJrdPvZ7GoepmxmoMejAiJqoXQAAAAAAAIAAHjIowIJAAAAeMijAm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bg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DZi9/oPK8KeeTX0+CtRA5C4JDhQv3mRhjgB3sWsXWjI=</DigestValue>
    </Reference>
    <Reference Type="http://www.w3.org/2000/09/xmldsig#Object" URI="#idOfficeObject">
      <DigestMethod Algorithm="http://www.w3.org/2001/04/xmlenc#sha256"/>
      <DigestValue>5gLC8yInOqso45/9kVTojGTV2dQPEqFbVZsGhk7icak=</DigestValue>
    </Reference>
    <Reference Type="http://uri.etsi.org/01903#SignedProperties" URI="#idSignedProperties">
      <Transforms>
        <Transform Algorithm="http://www.w3.org/TR/2001/REC-xml-c14n-20010315"/>
      </Transforms>
      <DigestMethod Algorithm="http://www.w3.org/2001/04/xmlenc#sha256"/>
      <DigestValue>WtFWrK0Hq8/nqXf/tHp9wDjHVQ1bT/Iit8ODf4ujV7U=</DigestValue>
    </Reference>
    <Reference Type="http://www.w3.org/2000/09/xmldsig#Object" URI="#idValidSigLnImg">
      <DigestMethod Algorithm="http://www.w3.org/2001/04/xmlenc#sha256"/>
      <DigestValue>zULA0Rx4SsCQ0+3Oay8XzPxgvjqCT6yWSeQAXJSjHdA=</DigestValue>
    </Reference>
    <Reference Type="http://www.w3.org/2000/09/xmldsig#Object" URI="#idInvalidSigLnImg">
      <DigestMethod Algorithm="http://www.w3.org/2001/04/xmlenc#sha256"/>
      <DigestValue>d71HjPTBBFFAApDRAaqWnT475jU1gndKby12TEKeMoI=</DigestValue>
    </Reference>
  </SignedInfo>
  <SignatureValue>eZrgSXeYujT0ctcBaFFmMLr46MJPIFdUVWyQoJUQ253t37V6dOTPWQjz8iTQD8VvqxId5Bd1twjO
y/42s7R4jjPis4drb8qvKMctY/cisbp9dJesnjTaKOi8X78lCseekKISfDvMMsalpSYAOED3RYQo
XGZJUizHT4jS0jYlDtvnwIKgag3L3JkTXsytcl5asoxefy8p/N0K5FbQyZR2jpjdSMK/fQZalCcG
2/2X8lbZlIoyEBCCl0gZ46hxEygp3eqdKDfaFES2I0iCrBHBqnjIr7KvaLKB1cTq5q1cpTTUk7zS
BMoLjeTka/ZN4URh7323KBa2eS93AlNo54HdBA==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2021-06-18T18:34:32Z</mdssi:Value>
        </mdssi:SignatureTime>
      </SignatureProperty>
    </SignatureProperties>
  </Object>
  <Object Id="idOfficeObject">
    <SignatureProperties>
      <SignatureProperty Id="idOfficeV1Details" Target="#idPackageSignature">
        <SignatureInfoV1 xmlns="http://schemas.microsoft.com/office/2006/digsig">
          <SetupID>{B776A4DE-08A3-4293-98D7-9239426490E8}</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2021-06-18T18:34:32Z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w3QY260CHqZsZkh7RQBSAAAASAAAAJJ9bGYugqx3AAAAAAAARHZIx6MCkR6ydwAAAACSfWxmsR6yd4THowLY9K0Ckn1sZgAAAADY9K0CBAnMAAAAAAAAAAAAAAAAAAAAAAAEAAAAeMijAnjIowIAAgAAdMejAgAAoXRMx6MCFBOZdBAAAAB6yKMCCQAAAJlvoXQOF30bVAY+fgkAAAAkE5l0eMijAgACAAB4yKMCAAAAAAAAAAAAAAAAAAAAAAAAAAAepmxmIK3DdHjHowIUomt0+9nsah6mbGagx6MCImqhdAAAAAAAAgAAeMijAgkAAAB4yKMCZHYACAAAAAAlAAAADAAAAAEAAAAYAAAADAAAAAAAAAISAAAADAAAAAEAAAAeAAAAGAAAAL0AAAAEAAAA9wAAABEAAAAlAAAADAAAAAEAAABUAAAAiAAAAL4AAAAEAAAA9QAAABAAAAABAAAA0XbJQasKyUG+AAAABAAAAAoAAABMAAAAAAAAAAAAAAAAAAAA//////////9gAAAAMQA4AC8AMAA2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cN0GNutAh6mbGZIe0UAUgAAAEgAAACSfWxmLoKsdwAAAAAAAER2SMejApEesncAAAAAkn1sZrEesneEx6MC2PStApJ9bGYAAAAA2PStAgQJzAAAAAAAAAAAAAAAAAAAAAAABAAAAHjIowJ4yKMCAAIAAHTHowIAAKF0TMejAhQTmXQQAAAAesijAgkAAACZb6F0Dhd9G1QGPn4JAAAAJBOZdHjIowIAAgAAeMijAgAAAAAAAAAAAAAAAAAAAAAAAAAAHqZsZiCtw3R4x6MCFKJrdPvZ7GoepmxmoMejAiJqoXQAAAAAAAIAAHjIowIJAAAAeMij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8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hiMiEdBFEUzqZXMZ408M6QTlFyeH5GMTQdf2UH9PbAQ=</DigestValue>
    </Reference>
    <Reference Type="http://www.w3.org/2000/09/xmldsig#Object" URI="#idOfficeObject">
      <DigestMethod Algorithm="http://www.w3.org/2001/04/xmlenc#sha256"/>
      <DigestValue>dx1W3725/1gCMcvB5PB5mYHva8o2li1gKy2sDIczR4E=</DigestValue>
    </Reference>
    <Reference Type="http://uri.etsi.org/01903#SignedProperties" URI="#idSignedProperties">
      <Transforms>
        <Transform Algorithm="http://www.w3.org/TR/2001/REC-xml-c14n-20010315"/>
      </Transforms>
      <DigestMethod Algorithm="http://www.w3.org/2001/04/xmlenc#sha256"/>
      <DigestValue>zjHjdXLx935yFqUWamfxD69y5Fb8bFzcz204SNSwjbo=</DigestValue>
    </Reference>
    <Reference Type="http://www.w3.org/2000/09/xmldsig#Object" URI="#idValidSigLnImg">
      <DigestMethod Algorithm="http://www.w3.org/2001/04/xmlenc#sha256"/>
      <DigestValue>zULA0Rx4SsCQ0+3Oay8XzPxgvjqCT6yWSeQAXJSjHdA=</DigestValue>
    </Reference>
    <Reference Type="http://www.w3.org/2000/09/xmldsig#Object" URI="#idInvalidSigLnImg">
      <DigestMethod Algorithm="http://www.w3.org/2001/04/xmlenc#sha256"/>
      <DigestValue>d71HjPTBBFFAApDRAaqWnT475jU1gndKby12TEKeMoI=</DigestValue>
    </Reference>
  </SignedInfo>
  <SignatureValue>GVNBgAy8+0dYAuRUy1yUP8vD04sThe82yGKMS34dKptjFWoh74+U3S3N+eEMzomHLu+SgaOBK7BW
AZsN1ajCHYXgzkYyM4k/mpTvOs7ig6d6KnRocPjFZOMdTfIrB6Esq957uajjTIxytm7HhgPqhhR/
Y4SS+VrVa2P0G9iwF1NuPUKfTaFk07SlCpoe9K4ZmUWbLKda5wBtno66xSoxntZq40N4ZyQSFMCy
qunap+gb/7TrS7XT8HHQ4RSwc9fU/USjGRE/vosztYzSpVlBZiGgug2LUfl3H8RzMMSaahojLrtY
WjbW3rRg1GtkUeFqR8YGdjLbgMP3H9k6vaubEw==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2021-06-18T18:34:47Z</mdssi:Value>
        </mdssi:SignatureTime>
      </SignatureProperty>
    </SignatureProperties>
  </Object>
  <Object Id="idOfficeObject">
    <SignatureProperties>
      <SignatureProperty Id="idOfficeV1Details" Target="#idPackageSignature">
        <SignatureInfoV1 xmlns="http://schemas.microsoft.com/office/2006/digsig">
          <SetupID>{19B6E464-9D40-461A-97EC-BE9C1DDD36CC}</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2021-06-18T18:34:47Z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w3QY260CHqZsZkh7RQBSAAAASAAAAJJ9bGYugqx3AAAAAAAARHZIx6MCkR6ydwAAAACSfWxmsR6yd4THowLY9K0Ckn1sZgAAAADY9K0CBAnMAAAAAAAAAAAAAAAAAAAAAAAEAAAAeMijAnjIowIAAgAAdMejAgAAoXRMx6MCFBOZdBAAAAB6yKMCCQAAAJlvoXQOF30bVAY+fgkAAAAkE5l0eMijAgACAAB4yKMCAAAAAAAAAAAAAAAAAAAAAAAAAAAepmxmIK3DdHjHowIUomt0+9nsah6mbGagx6MCImqhdAAAAAAAAgAAeMijAgkAAAB4yKMCZHYACAAAAAAlAAAADAAAAAEAAAAYAAAADAAAAAAAAAISAAAADAAAAAEAAAAeAAAAGAAAAL0AAAAEAAAA9wAAABEAAAAlAAAADAAAAAEAAABUAAAAiAAAAL4AAAAEAAAA9QAAABAAAAABAAAA0XbJQasKyUG+AAAABAAAAAoAAABMAAAAAAAAAAAAAAAAAAAA//////////9gAAAAMQA4AC8AMAA2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cN0GNutAh6mbGZIe0UAUgAAAEgAAACSfWxmLoKsdwAAAAAAAER2SMejApEesncAAAAAkn1sZrEesneEx6MC2PStApJ9bGYAAAAA2PStAgQJzAAAAAAAAAAAAAAAAAAAAAAABAAAAHjIowJ4yKMCAAIAAHTHowIAAKF0TMejAhQTmXQQAAAAesijAgkAAACZb6F0Dhd9G1QGPn4JAAAAJBOZdHjIowIAAgAAeMijAgAAAAAAAAAAAAAAAAAAAAAAAAAAHqZsZiCtw3R4x6MCFKJrdPvZ7GoepmxmoMejAiJqoXQAAAAAAAIAAHjIowIJAAAAeMij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8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PFDqifo/NTY9nyfTrFVWE90qFAdI6LN2+69oUeHCMVg=</DigestValue>
    </Reference>
    <Reference Type="http://www.w3.org/2000/09/xmldsig#Object" URI="#idOfficeObject">
      <DigestMethod Algorithm="http://www.w3.org/2001/04/xmlenc#sha256"/>
      <DigestValue>uainIPkyxZGihZwdUDxgz1zJoH6OROvTt6/OmIG6Q/Y=</DigestValue>
    </Reference>
    <Reference Type="http://uri.etsi.org/01903#SignedProperties" URI="#idSignedProperties">
      <Transforms>
        <Transform Algorithm="http://www.w3.org/TR/2001/REC-xml-c14n-20010315"/>
      </Transforms>
      <DigestMethod Algorithm="http://www.w3.org/2001/04/xmlenc#sha256"/>
      <DigestValue>0XCF/YNb8KfjjFgJ5uhKUipk93DDUwWSsFRxetBd4aE=</DigestValue>
    </Reference>
    <Reference Type="http://www.w3.org/2000/09/xmldsig#Object" URI="#idValidSigLnImg">
      <DigestMethod Algorithm="http://www.w3.org/2001/04/xmlenc#sha256"/>
      <DigestValue>zULA0Rx4SsCQ0+3Oay8XzPxgvjqCT6yWSeQAXJSjHdA=</DigestValue>
    </Reference>
    <Reference Type="http://www.w3.org/2000/09/xmldsig#Object" URI="#idInvalidSigLnImg">
      <DigestMethod Algorithm="http://www.w3.org/2001/04/xmlenc#sha256"/>
      <DigestValue>d71HjPTBBFFAApDRAaqWnT475jU1gndKby12TEKeMoI=</DigestValue>
    </Reference>
  </SignedInfo>
  <SignatureValue>omQ6aKrzhENa833Tz8qaU2+Gdoc43Q+NQHMHWcSq3pcOwfY+tFx2+ZC38A9wrQZWfdle1ZJFYkS5
/dnYnwUuqRYs63714rFN2ExbK1tH3Q/cGwJX5cgLJ/GaudFKsmQf+qELzfQa3yz7eG+QLkOObDuJ
otQAqu2MXZYLzNSwOOIq1otjNWSGVtLYtX3ZcqLGBkmQADydC5xH2Lgbs3dmxzp4TEbFhXR2mnKe
+dsUCFWHgvRUSPH/f/lI2RbfZlpXh/d7wrHNI20f8fC7IUy18glt3FURLf++HjPyQWrkkY3FwHC3
+K6RMfkcy2vnPO6D7wXaSlVMaktJRsErEvFvuA==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2021-06-18T18:34:59Z</mdssi:Value>
        </mdssi:SignatureTime>
      </SignatureProperty>
    </SignatureProperties>
  </Object>
  <Object Id="idOfficeObject">
    <SignatureProperties>
      <SignatureProperty Id="idOfficeV1Details" Target="#idPackageSignature">
        <SignatureInfoV1 xmlns="http://schemas.microsoft.com/office/2006/digsig">
          <SetupID>{26E81150-9A49-4467-85B2-0C5578C37284}</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2021-06-18T18:34:59Z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w3QY260CHqZsZkh7RQBSAAAASAAAAJJ9bGYugqx3AAAAAAAARHZIx6MCkR6ydwAAAACSfWxmsR6yd4THowLY9K0Ckn1sZgAAAADY9K0CBAnMAAAAAAAAAAAAAAAAAAAAAAAEAAAAeMijAnjIowIAAgAAdMejAgAAoXRMx6MCFBOZdBAAAAB6yKMCCQAAAJlvoXQOF30bVAY+fgkAAAAkE5l0eMijAgACAAB4yKMCAAAAAAAAAAAAAAAAAAAAAAAAAAAepmxmIK3DdHjHowIUomt0+9nsah6mbGagx6MCImqhdAAAAAAAAgAAeMijAgkAAAB4yKMCZHYACAAAAAAlAAAADAAAAAEAAAAYAAAADAAAAAAAAAISAAAADAAAAAEAAAAeAAAAGAAAAL0AAAAEAAAA9wAAABEAAAAlAAAADAAAAAEAAABUAAAAiAAAAL4AAAAEAAAA9QAAABAAAAABAAAA0XbJQasKyUG+AAAABAAAAAoAAABMAAAAAAAAAAAAAAAAAAAA//////////9gAAAAMQA4AC8AMAA2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cN0GNutAh6mbGZIe0UAUgAAAEgAAACSfWxmLoKsdwAAAAAAAER2SMejApEesncAAAAAkn1sZrEesneEx6MC2PStApJ9bGYAAAAA2PStAgQJzAAAAAAAAAAAAAAAAAAAAAAABAAAAHjIowJ4yKMCAAIAAHTHowIAAKF0TMejAhQTmXQQAAAAesijAgkAAACZb6F0Dhd9G1QGPn4JAAAAJBOZdHjIowIAAgAAeMijAgAAAAAAAAAAAAAAAAAAAAAAAAAAHqZsZiCtw3R4x6MCFKJrdPvZ7GoepmxmoMejAiJqoXQAAAAAAAIAAHjIowIJAAAAeMij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8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KljP2zYoqV4HJsAM20HBoC3ty1PxKGN6uLCsqqjcLdo=</DigestValue>
    </Reference>
    <Reference Type="http://www.w3.org/2000/09/xmldsig#Object" URI="#idOfficeObject">
      <DigestMethod Algorithm="http://www.w3.org/2001/04/xmlenc#sha256"/>
      <DigestValue>N86wqHJ+STH+sHOKyrryd8rUFbmdT2Os0iJ5sOP4otQ=</DigestValue>
    </Reference>
    <Reference Type="http://uri.etsi.org/01903#SignedProperties" URI="#idSignedProperties">
      <Transforms>
        <Transform Algorithm="http://www.w3.org/TR/2001/REC-xml-c14n-20010315"/>
      </Transforms>
      <DigestMethod Algorithm="http://www.w3.org/2001/04/xmlenc#sha256"/>
      <DigestValue>4MqJXUYGO2/1AD77eOVqInBYXcYxsKjSYdihUTvDq4c=</DigestValue>
    </Reference>
    <Reference Type="http://www.w3.org/2000/09/xmldsig#Object" URI="#idValidSigLnImg">
      <DigestMethod Algorithm="http://www.w3.org/2001/04/xmlenc#sha256"/>
      <DigestValue>zULA0Rx4SsCQ0+3Oay8XzPxgvjqCT6yWSeQAXJSjHdA=</DigestValue>
    </Reference>
    <Reference Type="http://www.w3.org/2000/09/xmldsig#Object" URI="#idInvalidSigLnImg">
      <DigestMethod Algorithm="http://www.w3.org/2001/04/xmlenc#sha256"/>
      <DigestValue>5eHBG8GMg2U9+sR93H7MOzxtcCSuowqk2Sv7dzh+jsE=</DigestValue>
    </Reference>
  </SignedInfo>
  <SignatureValue>Wd5AhqM4XjknIcNXC1qNhhEcINz6/rS7fjVMzMVHj+QeTPBys8QM+ogqtTcYKP0kqJV9z1P58Tq8
mSjLgEx1FCqkqG01M8Dxs5sXZUaHYMWcLUcyPsNR6t1IHIRxiu2UxUQ0HzplVV/qIw99AV+nBkSa
9gCo+IqHzkKWIGIIJjw/ABY6+OiIspLnPQaaPuq4j0MjrpYO1KpT8+h/6NL0O6O93HZYB7ZRlnMW
Uc05p/w8IvxU8F6hfIJCTOqMRyvm27hvxTtN2MxXymFB/i8l0JURLwyWqsyo34RyVgyEtWbQuX0M
0N1FDmBI9sU0OLq3ZY/uWuklpzhLzEAA2xgNhA==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2021-06-18T18:35:09Z</mdssi:Value>
        </mdssi:SignatureTime>
      </SignatureProperty>
    </SignatureProperties>
  </Object>
  <Object Id="idOfficeObject">
    <SignatureProperties>
      <SignatureProperty Id="idOfficeV1Details" Target="#idPackageSignature">
        <SignatureInfoV1 xmlns="http://schemas.microsoft.com/office/2006/digsig">
          <SetupID>{C696C928-9A97-4452-B04B-0541E3114397}</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2021-06-18T18:35:09Z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w3QY260CHqZsZkh7RQBSAAAASAAAAJJ9bGYugqx3AAAAAAAARHZIx6MCkR6ydwAAAACSfWxmsR6yd4THowLY9K0Ckn1sZgAAAADY9K0CBAnMAAAAAAAAAAAAAAAAAAAAAAAEAAAAeMijAnjIowIAAgAAdMejAgAAoXRMx6MCFBOZdBAAAAB6yKMCCQAAAJlvoXQOF30bVAY+fgkAAAAkE5l0eMijAgACAAB4yKMCAAAAAAAAAAAAAAAAAAAAAAAAAAAepmxmIK3DdHjHowIUomt0+9nsah6mbGagx6MCImqhdAAAAAAAAgAAeMijAgkAAAB4yKMCZHYACAAAAAAlAAAADAAAAAEAAAAYAAAADAAAAAAAAAISAAAADAAAAAEAAAAeAAAAGAAAAL0AAAAEAAAA9wAAABEAAAAlAAAADAAAAAEAAABUAAAAiAAAAL4AAAAEAAAA9QAAABAAAAABAAAA0XbJQasKyUG+AAAABAAAAAoAAABMAAAAAAAAAAAAAAAAAAAA//////////9gAAAAMQA4AC8AMAA2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cN0GNutAh6mbGZIe0UAUgAAAEgAAACSfWxmLoKsdwAAAAAAAER2SMejApEesncAAAAAkn1sZrEesneEx6MC2PStApJ9bGYAAAAA2PStAgQJzAAAAAAAAAAAAAAAAAAAAAAABAAAAHjIowJ4yKMCAAIAAHTHowIAAKF0TMejAhQTmXQQAAAAesijAgkAAACZb6F0Dhd9G1QGPn4JAAAAJBOZdHjIowIAAgAAeMijAgAAAAAAAAAAAAAAAAAAAAAAAAAAHqZsZiCtw3R4x6MCFKJrdPvZ7GoepmxmoMejAiJqoXQAAAAAAAIAAHjIowIJAAAAeMij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8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xDzJISUy05zffSPbrntWswsAw3QluPIsFeKTLiFcAiI=</DigestValue>
    </Reference>
    <Reference Type="http://www.w3.org/2000/09/xmldsig#Object" URI="#idOfficeObject">
      <DigestMethod Algorithm="http://www.w3.org/2001/04/xmlenc#sha256"/>
      <DigestValue>wo9YlyY10bVIuYhqPSLitsECwx+Iu9f3+FCvjiLoWgI=</DigestValue>
    </Reference>
    <Reference Type="http://uri.etsi.org/01903#SignedProperties" URI="#idSignedProperties">
      <Transforms>
        <Transform Algorithm="http://www.w3.org/TR/2001/REC-xml-c14n-20010315"/>
      </Transforms>
      <DigestMethod Algorithm="http://www.w3.org/2001/04/xmlenc#sha256"/>
      <DigestValue>8oEWBAcXdApmyLc2c552Mqo24Q68TaaZUwl+xUCVw7w=</DigestValue>
    </Reference>
    <Reference Type="http://www.w3.org/2000/09/xmldsig#Object" URI="#idValidSigLnImg">
      <DigestMethod Algorithm="http://www.w3.org/2001/04/xmlenc#sha256"/>
      <DigestValue>zULA0Rx4SsCQ0+3Oay8XzPxgvjqCT6yWSeQAXJSjHdA=</DigestValue>
    </Reference>
    <Reference Type="http://www.w3.org/2000/09/xmldsig#Object" URI="#idInvalidSigLnImg">
      <DigestMethod Algorithm="http://www.w3.org/2001/04/xmlenc#sha256"/>
      <DigestValue>d71HjPTBBFFAApDRAaqWnT475jU1gndKby12TEKeMoI=</DigestValue>
    </Reference>
  </SignedInfo>
  <SignatureValue>IJE3T0SRjOeesayhQbFgLjuARtLO6dM2u3eCwv6Y+LeFp8d1tMX4LJuH75oe0GA5/OfVK3GHLQNc
f6beplMrbjY32moTmD0ou5MaX9yA6mfxSzEnZEt9HyAc8jdPtvdlb+toDZeT37oZpZJp6mwh8kJk
jj+px/wd+0hO87NZaRMf3RqwVKSj1she8lPb2Tr9rkuybzwba0QtR765q7Pj6LnkAud+7vi1hX18
kqF+2ZdaeCGwAFrI5WB6xY6V+6k3C7jo8GsxBjvLClsjj0Fg1uBCByopxHnc5YRCXIOt1krbW+eY
jhxqfgaaGi+AoWZXL7lU0eHHikIiSBAdhPQ4Dg==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2021-06-18T18:35:26Z</mdssi:Value>
        </mdssi:SignatureTime>
      </SignatureProperty>
    </SignatureProperties>
  </Object>
  <Object Id="idOfficeObject">
    <SignatureProperties>
      <SignatureProperty Id="idOfficeV1Details" Target="#idPackageSignature">
        <SignatureInfoV1 xmlns="http://schemas.microsoft.com/office/2006/digsig">
          <SetupID>{56CD29E4-F7B0-424F-96E1-BCFB195B5017}</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2021-06-18T18:35:26Z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w3QY260CHqZsZkh7RQBSAAAASAAAAJJ9bGYugqx3AAAAAAAARHZIx6MCkR6ydwAAAACSfWxmsR6yd4THowLY9K0Ckn1sZgAAAADY9K0CBAnMAAAAAAAAAAAAAAAAAAAAAAAEAAAAeMijAnjIowIAAgAAdMejAgAAoXRMx6MCFBOZdBAAAAB6yKMCCQAAAJlvoXQOF30bVAY+fgkAAAAkE5l0eMijAgACAAB4yKMCAAAAAAAAAAAAAAAAAAAAAAAAAAAepmxmIK3DdHjHowIUomt0+9nsah6mbGagx6MCImqhdAAAAAAAAgAAeMijAgkAAAB4yKMCZHYACAAAAAAlAAAADAAAAAEAAAAYAAAADAAAAAAAAAISAAAADAAAAAEAAAAeAAAAGAAAAL0AAAAEAAAA9wAAABEAAAAlAAAADAAAAAEAAABUAAAAiAAAAL4AAAAEAAAA9QAAABAAAAABAAAA0XbJQasKyUG+AAAABAAAAAoAAABMAAAAAAAAAAAAAAAAAAAA//////////9gAAAAMQA4AC8AMAA2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cN0GNutAh6mbGZIe0UAUgAAAEgAAACSfWxmLoKsdwAAAAAAAER2SMejApEesncAAAAAkn1sZrEesneEx6MC2PStApJ9bGYAAAAA2PStAgQJzAAAAAAAAAAAAAAAAAAAAAAABAAAAHjIowJ4yKMCAAIAAHTHowIAAKF0TMejAhQTmXQQAAAAesijAgkAAACZb6F0Dhd9G1QGPn4JAAAAJBOZdHjIowIAAgAAeMijAgAAAAAAAAAAAAAAAAAAAAAAAAAAHqZsZiCtw3R4x6MCFKJrdPvZ7GoepmxmoMejAiJqoXQAAAAAAAIAAHjIowIJAAAAeMij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8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+RjHDU2/xc5wAwSozd7azzjBsdD0o6dIbj6quRgQdU0=</DigestValue>
    </Reference>
    <Reference Type="http://www.w3.org/2000/09/xmldsig#Object" URI="#idOfficeObject">
      <DigestMethod Algorithm="http://www.w3.org/2001/04/xmlenc#sha256"/>
      <DigestValue>+0sYUKEsGGsPCvO1lSPSv6OoLHlIh0NMV2OIxCR/5kQ=</DigestValue>
    </Reference>
    <Reference Type="http://uri.etsi.org/01903#SignedProperties" URI="#idSignedProperties">
      <Transforms>
        <Transform Algorithm="http://www.w3.org/TR/2001/REC-xml-c14n-20010315"/>
      </Transforms>
      <DigestMethod Algorithm="http://www.w3.org/2001/04/xmlenc#sha256"/>
      <DigestValue>67it5Lmgw4x2YrosvKzq4ilY3LDj+yp8o1W7KR3XeBg=</DigestValue>
    </Reference>
    <Reference Type="http://www.w3.org/2000/09/xmldsig#Object" URI="#idValidSigLnImg">
      <DigestMethod Algorithm="http://www.w3.org/2001/04/xmlenc#sha256"/>
      <DigestValue>sEvXKqy/0+70Q7YajTZAp5gXGjcrMdskwyvha463g90=</DigestValue>
    </Reference>
    <Reference Type="http://www.w3.org/2000/09/xmldsig#Object" URI="#idInvalidSigLnImg">
      <DigestMethod Algorithm="http://www.w3.org/2001/04/xmlenc#sha256"/>
      <DigestValue>I2UMnCJqHKgnGDu4sWsyj5ENTwcLRMq0WLp6dam5phc=</DigestValue>
    </Reference>
  </SignedInfo>
  <SignatureValue>Y3rOFnmnRz3+nl1+Tjs7sEZfWGRYu9XpLt+rSGugOagIxiPEtFNWKqbgXAUQg1Jm8/uy0pUH4fj5
v5t3K56ZzvYGyFZ02OZ3GgsUHjh0xYuMIBDY/fYyZqHntmiYOKvp9qGDmcKSmUaGWvV1rDtGXLf0
orjfAeXLdA3cZoYE79hk9MmCgKr0ukvf5YM4vqkDm+BWNl5g3KWX/OTuF6wvMVUxT9SnhOlxj8z7
sM/hp9oV99ophSwLN6LkCLFevbKUB7Vu47wBTFAXYTgoDM+KeFkyEV0AwO/K8pcgB1bRc+fvyJCm
pboETGXJ8c+aug8taPTLXrgCD0hYLjR0XRDsGQ==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2021-06-18T18:35:59Z</mdssi:Value>
        </mdssi:SignatureTime>
      </SignatureProperty>
    </SignatureProperties>
  </Object>
  <Object Id="idOfficeObject">
    <SignatureProperties>
      <SignatureProperty Id="idOfficeV1Details" Target="#idPackageSignature">
        <SignatureInfoV1 xmlns="http://schemas.microsoft.com/office/2006/digsig">
          <SetupID>{3F00CA63-50A0-40B1-B33C-17D93BF7ED5B}</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2021-06-18T18:35:59Z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w3QY260CHqZsZkh7RQBSAAAASAAAAJJ9bGYugqx3AAAAAAAARHZIx6MCkR6ydwAAAACSfWxmsR6yd4THowLY9K0Ckn1sZgAAAADY9K0CBAnMAAAAAAAAAAAAAAAAAAAAAAAEAAAAeMijAnjIowIAAgAAdMejAgAAoXRMx6MCFBOZdBAAAAB6yKMCCQAAAJlvoXQOF30bVAY+fgkAAAAkE5l0eMijAgACAAB4yKMCAAAAAAAAAAAAAAAAAAAAAAAAAAAepmxmIK3DdHjHowIUomt0+9nsah6mbGagx6MCImqhdAAAAAAAAgAAeMijAgkAAAB4yKMCZHYACAAAAAAlAAAADAAAAAEAAAAYAAAADAAAAAAAAAISAAAADAAAAAEAAAAeAAAAGAAAAL0AAAAEAAAA9wAAABEAAAAlAAAADAAAAAEAAABUAAAAiAAAAL4AAAAEAAAA9QAAABAAAAABAAAA0XbJQasKyUG+AAAABAAAAAoAAABMAAAAAAAAAAAAAAAAAAAA//////////9gAAAAMQA4AC8AMAA2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Aw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cN0GNutAh6mbGZIe0UAUgAAAEgAAACSfWxmLoKsdwAAAAAAAER2SMejApEesncAAAAAkn1sZrEesneEx6MC2PStApJ9bGYAAAAA2PStAgQJzAAAAAAAAAAAAAAAAAAAAAAABAAAAHjIowJ4yKMCAAIAAHTHowIAAKF0TMejAhQTmXQQAAAAesijAgkAAACZb6F0Dhd9G1QGPn4JAAAAJBOZdHjIowIAAgAAeMijAgAAAAAAAAAAAAAAAAAAAAAAAAAAHqZsZiCtw3R4x6MCFKJrdPvZ7GoepmxmoMejAiJqoXQAAAAAAAIAAHjIowIJAAAAeMijAmR2AAgAAAAAJQAAAAwAAAABAAAAGAAAAAwAAAD/AAACEgAAAAwAAAABAAAAHgAAABgAAAAiAAAABAAAAHIAAAARAAAAJQAAAAwAAAABAAAAVAAAAKgAAAAjAAAABAAAAHAAAAAQAAAAAQAAANF2yUGrCslBIwAAAAQAAAAPAAAATAAAAAAAAAAAAAAAAAAAAP//////////bAAAAEYAaQByAG0AYQAgAG4AbwAgAHYA4QBsAGkAZABhAGg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udwAArQJgWWQPcA+5BBAAAADo7EIPcEFkD/wAAAAAAAAA+OxCD2QAAABAAfwAcA+5BFTtowLiWq53AgAAAGBZZA8AAK0CqO6jAl6frncAAK0CAgAAAGBZZA+WPn0bAACtAlhZZA+Gn653WHmvAgQAAAD07qMC9O6jAgACAAAAAKMCXG6hdMztowIUE5l0EAAAAPbuowIHAAAAmW+hdNztowJUBj5+BwAAACQTmXT07qMCAAIAAPTuowIAAAAAAAAAAAAAAAAAAAAAAAAAAMBwZA9fWWQP7O2jAqDPr3d78+xqHO6jAiJqoXQAAAAAAAIAAPTuowIHAAAA9O6j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MCqAAAAAEAAAAAAAAAAAAAAPMAAPMAAAAAAgAAAAAArQIAAgAC+MGaEwAAAADwyYYTAwAAAAAArQIAxoYTAAAAAPDJhhPjhR5lAwAAAOyFHmUBAAAA6OKaE2jNT2WOaBZl23AXywAAAABMKv51BAAAAAxRowIMUaMCAAIAAAAAowJcbqF05E+jAhQTmXQQAAAADlGjAgYAAACZb6F0kAEAAFQGPn4GAAAAJBOZdAxRowIAAgAADFGjAgAAAAAAAAAAAAAAAAAAAAAAAAAAAAAAAAAAAAAAAAAAAAAAABNR7Go0UKMCImqhdAAAAAAAAgAADFGjAgYAAAAMUaMCZHYACAAAAAAlAAAADAAAAAMAAAAYAAAADAAAAAAAAAISAAAADAAAAAEAAAAWAAAADAAAAAgAAABUAAAAVAAAAAoAAAAnAAAAHgAAAEoAAAABAAAA0XbJQasKyUEKAAAASwAAAAEAAABMAAAABAAAAAkAAAAnAAAAIAAAAEsAAABQAAAAWABo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wBAGwAAAAAAAAA7ZMqZYBOowItlypl+xMBXLANCQ10kiplEGa6BLANCQ1ISH4TFQAAALANCQ2gkiplKAZlD7ANCQ0bAAAAFQAAAKhPowJISH4TAAAAAAAAAAAAAAAACAAAAEwq/nUEAAAARFCjAkRQowIAAgAAAACjAlxuoXQcT6MCFBOZdBAAAABGUKMCCQAAAJlvoXSQAQAAVAY+fgkAAAAkE5l0RFCjAgACAABEUKMCAAAAAAAAAAAAAAAAAAAAAAAAAAAAAAAAAAAAAAAAAAAAAAAAK1DsamxPowIiaqF0AAAAAAACAABEUKMCCQAAAERQowJkdgAIAAAAACUAAAAMAAAABAAAABgAAAAMAAAAAAAAAhIAAAAMAAAAAQAAAB4AAAAYAAAAKQAAADMAAACxAAAASAAAACUAAAAMAAAABAAAAFQAAADYAAAAKgAAADMAAACvAAAARwAAAAEAAADRdslBqwrJQSoAAAAzAAAAFwAAAEwAAAAAAAAAAAAAAAAAAAD//////////3wAAABMAGkAYwAuACAARQBsAHYAaQByAGEAIABSAHUAZgBmAGkAbgBlAGwAbABpACAAb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Mg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p2AZ09soKPJBcMyzmMaCjTwgnpoWDWQjJg3ila0jv5k=</DigestValue>
    </Reference>
    <Reference Type="http://www.w3.org/2000/09/xmldsig#Object" URI="#idOfficeObject">
      <DigestMethod Algorithm="http://www.w3.org/2001/04/xmlenc#sha256"/>
      <DigestValue>DrI1kzsK0J8hh9941x9CPIrAN5nEeIwPwkSYpXdL068=</DigestValue>
    </Reference>
    <Reference Type="http://uri.etsi.org/01903#SignedProperties" URI="#idSignedProperties">
      <Transforms>
        <Transform Algorithm="http://www.w3.org/TR/2001/REC-xml-c14n-20010315"/>
      </Transforms>
      <DigestMethod Algorithm="http://www.w3.org/2001/04/xmlenc#sha256"/>
      <DigestValue>ZziFJtfNJCHCxqi7BEH0hBkFPIDvn6jX7AIp/9X66UI=</DigestValue>
    </Reference>
    <Reference Type="http://www.w3.org/2000/09/xmldsig#Object" URI="#idValidSigLnImg">
      <DigestMethod Algorithm="http://www.w3.org/2001/04/xmlenc#sha256"/>
      <DigestValue>taClrUA9FcWyEDZTllh5f/GVbrT83lImTKCWDDOROkc=</DigestValue>
    </Reference>
    <Reference Type="http://www.w3.org/2000/09/xmldsig#Object" URI="#idInvalidSigLnImg">
      <DigestMethod Algorithm="http://www.w3.org/2001/04/xmlenc#sha256"/>
      <DigestValue>SDUFS4XbD26/h9Tj0DnR3slzrRARq2Z8NRReBQVDMAg=</DigestValue>
    </Reference>
  </SignedInfo>
  <SignatureValue>ackKET2fwLGpWoTyP1O2KzDtnU7Q2wk2nGwD5v6DJyZ5AwMJPjw5CnMxydDjh2a7urugyoI/+UG3
v1GoHMyq+8Ix/S6hvqouocOJ63RCCKsa8P4e2ZhJmJh3MAlDZz27sfdbI9MYVDtJQNwmzwOl8F7G
3B4LHyCvnSwGIZ26HgLp+b6yu3kVsAsQo2zsWXinuj/Pzpz0hKGeJQTUgh/DdIRR99RwcdFWJRfl
DTqJqxSA6uNR3OO2kf4b5ilftdpuxWwUp0b9TcK7YRV/+GE+Y7qJIJLXJBR8gwpVN/ad20aSLnmQ
jFEuCQLtPWanyZttkX+dmOVXY2aBfjhs9ZBVTA==</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2021-06-18T19:33:03Z</mdssi:Value>
        </mdssi:SignatureTime>
      </SignatureProperty>
    </SignatureProperties>
  </Object>
  <Object Id="idOfficeObject">
    <SignatureProperties>
      <SignatureProperty Id="idOfficeV1Details" Target="#idPackageSignature">
        <SignatureInfoV1 xmlns="http://schemas.microsoft.com/office/2006/digsig">
          <SetupID>{20A63C79-E550-46DD-9084-97040CD4A464}</SetupID>
          <SignatureText>Abog. Estefania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2021-06-18T19:33:03Z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 Titular</xd:ClaimedRole>
            </xd:ClaimedRoles>
          </xd:SignerRole>
        </xd:SignedSignatureProperties>
      </xd:SignedProperties>
    </xd:QualifyingProperties>
  </Object>
  <Object Id="idValidSigLnImg">AQAAAGwAAAAAAAAAAAAAAIIBAAC/AAAAAAAAAAAAAAASFwAAdgsAACBFTUYAAAEAR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AAAAAISAAAADAAAAAEAAAAeAAAAGAAAABwBAAAGAAAAcgEAABsAAAAlAAAADAAAAAEAAABUAAAAiAAAAB0BAAAGAAAAcAEAABoAAAABAAAAqyp0QcdxdEEdAQAABgAAAAoAAABMAAAAAAAAAAAAAAAAAAAA//////////9gAAAAMQA4AC8AMAA2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hz5lbAAAAgD/aHPh/AAAJAAAAAQAAAIiuBhv4fwAAAAAAAAAAAACHpP/T/38AACAholKPAQAAAAAAAAAAAAAAAAAAAAAAAAAAAAAAAAAA1YuOmlwoAAAAAAAAAAAAAP////+PAQAAAAAAAAAAAAAAGXNfjwEAABDhz5kAAAAAIJxzX48BAAAHAAAAAAAAABBRdF+PAQAATODPmVsAAACg4M+ZWwAAAIG23xr4fwAAEQAAAAAAAABSlUoLAAAAABEAAAAAAAAAAApKYI8BAAAAGXNfjwEAAMug4xr4fwAA8N/PmVsAAACg4M+ZWw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MDYMbI8BAAAQ6FzR/38AAKBXr1KPAQAAiK4GG/h/AAAAAAAAAAAAAAGnlNH/fwAAAgAAAAAAAAACAAAAAAAAAAAAAAAAAAAAAAAAAAAAAAAVWo6aXCgAADBuc1+PAQAA8Lzva48BAAAAAAAAAAAAAAAZc1+PAQAAaBDPmQAAAADg////AAAAAAYAAAAAAAAABgAAAAAAAACMD8+ZWwAAAOAPz5lbAAAAgbbfGvh/AAAAAAAAAAAAAEBapBoAAAAAAAAAAAAAAAD/oGTR/38AAAAZc1+PAQAAy6DjGvh/AAAwD8+ZWwAAAOAPz5lb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ChUo8BAACIrgYb+H8AAAAAAAAAAAAAx7MHHfh/AAAAALNSjwEAAAAAAAD/fwAAAAAAAAAAAAAAAAAAAAAAAHVdjppcKAAAAQAAAAAAAADQZthkAgAAAAAAAAAAAAAAABlzX48BAADID8+ZAAAAAOj///8AAAAACQAAAAAAAAAHAAAAAAAAAOwOz5lbAAAAQA/PmVsAAACBtt8a+H8AAAAAAAAAAAAAQFqkGgAAAAAAAAAAAAAAAMAOz5lbAAAAABlzX48BAADLoOMa+H8AAJAOz5lbAAAAQA/PmVsAAABgpq5kjwEAAAAAAABkdgAIAAAAACUAAAAMAAAABAAAABgAAAAMAAAAAAAAAhIAAAAMAAAAAQAAAB4AAAAYAAAAMwAAAEYAAAA2AQAAZgAAACUAAAAMAAAABAAAAFQAAADYAAAANAAAAEYAAAA0AQAAZQAAAAEAAACrKnRBx3F0QTQAAABGAAAAFwAAAEwAAAAAAAAAAAAAAAAAAAD//////////3wAAABBAGIAbwBnAC4AIABFAHMAdABlAGYAYQBuAGk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CsAAAADwAAAIwAAAB1AAAAoAAAAAEAAACrKnRBx3F0QQ8AAACMAAAAEAAAAEwAAAAAAAAAAAAAAAAAAAD//////////2wAAABTAGkAbgBkAGkAYwBvACAAVABpAHQAdQBsAGEAcgAgAAkAAAAEAAAACQAAAAkAAAAEAAAABwAAAAkAAAAEAAAACAAAAAQAAAAFAAAACQAAAAQAAAAIAAAABg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KCI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P8AAAISAAAADAAAAAEAAAAeAAAAGAAAADQAAAAGAAAAoQAAABsAAAAlAAAADAAAAAEAAABUAAAAqAAAADUAAAAGAAAAnwAAABoAAAABAAAAqyp0QcdxdEE1AAAABgAAAA8AAABMAAAAAAAAAAAAAAAAAAAA//////////9sAAAARgBpAHIAbQBhACAAbgBvACAAdgDhAGwAaQBkAGEAcg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HPmVsAAACAP9oc+H8AAAkAAAABAAAAiK4GG/h/AAAAAAAAAAAAAIek/9P/fwAAICGiUo8BAAAAAAAAAAAAAAAAAAAAAAAAAAAAAAAAAADVi46aXCgAAAAAAAAAAAAA/////48BAAAAAAAAAAAAAAAZc1+PAQAAEOHPmQAAAAAgnHNfjwEAAAcAAAAAAAAAEFF0X48BAABM4M+ZWwAAAKDgz5lbAAAAgbbfGvh/AAARAAAAAAAAAFKVSgsAAAAAEQAAAAAAAAAACkpgjwEAAAAZc1+PAQAAy6DjGvh/AADw38+ZWwAAAKDgz5lb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wNgxsjwEAABDoXNH/fwAAoFevUo8BAACIrgYb+H8AAAAAAAAAAAAAAaeU0f9/AAACAAAAAAAAAAIAAAAAAAAAAAAAAAAAAAAAAAAAAAAAABVajppcKAAAMG5zX48BAADwvO9rjwEAAAAAAAAAAAAAABlzX48BAABoEM+ZAAAAAOD///8AAAAABgAAAAAAAAAGAAAAAAAAAIwPz5lbAAAA4A/PmVsAAACBtt8a+H8AAAAAAAAAAAAAQFqkGgAAAAAAAAAAAAAAAP+gZNH/fwAAABlzX48BAADLoOMa+H8AADAPz5lbAAAA4A/PmVs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KFSjwEAAIiuBhv4fwAAAAAAAAAAAADHswcd+H8AAAAAs1KPAQAAAAAAAP9/AAAAAAAAAAAAAAAAAAAAAAAAdV2OmlwoAAABAAAAAAAAANBm2GQCAAAAAAAAAAAAAAAAGXNfjwEAAMgPz5kAAAAA6P///wAAAAAJAAAAAAAAAAcAAAAAAAAA7A7PmVsAAABAD8+ZWwAAAIG23xr4fwAAAAAAAAAAAABAWqQaAAAAAAAAAAAAAAAAwA7PmVsAAAAAGXNfjwEAAMug4xr4fwAAkA7PmVsAAABAD8+ZWwAAAGCmrmSPAQAAAAAAAGR2AAgAAAAAJQAAAAwAAAAEAAAAGAAAAAwAAAAAAAACEgAAAAwAAAABAAAAHgAAABgAAAAzAAAARgAAADYBAABmAAAAJQAAAAwAAAAEAAAAVAAAANgAAAA0AAAARgAAADQBAABlAAAAAQAAAKsqdEHHcXRBNA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KwAAAAPAAAAjAAAAHUAAACgAAAAAQAAAKsqdEHHcXRBDwAAAIwAAAAQAAAATAAAAAAAAAAAAAAAAAAAAP//////////bAAAAFMAaQBuAGQAaQBjAG8AIABUAGkAdAB1AGwAYQByACAACQAAAAQAAAAJAAAACQAAAAQAAAAHAAAACQAAAAQAAAAIAAAABAAAAAUAAAAJAAAABAAAAAgAAAAG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dEE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c3It2SXUhiBnmVvqrnB1qvB718Cb2b8+1xCamf1CpNc=</DigestValue>
    </Reference>
    <Reference Type="http://www.w3.org/2000/09/xmldsig#Object" URI="#idOfficeObject">
      <DigestMethod Algorithm="http://www.w3.org/2001/04/xmlenc#sha256"/>
      <DigestValue>Hg5htG0BzY5BEbvRY0vYKRlNP619SyOKlr1OPIi4rrE=</DigestValue>
    </Reference>
    <Reference Type="http://uri.etsi.org/01903#SignedProperties" URI="#idSignedProperties">
      <Transforms>
        <Transform Algorithm="http://www.w3.org/TR/2001/REC-xml-c14n-20010315"/>
      </Transforms>
      <DigestMethod Algorithm="http://www.w3.org/2001/04/xmlenc#sha256"/>
      <DigestValue>JfMNtXt4WyVUfJXtehkdWIYqfVvSHM3Aa57MCq+3H5E=</DigestValue>
    </Reference>
    <Reference Type="http://www.w3.org/2000/09/xmldsig#Object" URI="#idValidSigLnImg">
      <DigestMethod Algorithm="http://www.w3.org/2001/04/xmlenc#sha256"/>
      <DigestValue>GfRClTxqUwKiezf3F356mGxokfUL31l28CIGSocHhuQ=</DigestValue>
    </Reference>
    <Reference Type="http://www.w3.org/2000/09/xmldsig#Object" URI="#idInvalidSigLnImg">
      <DigestMethod Algorithm="http://www.w3.org/2001/04/xmlenc#sha256"/>
      <DigestValue>8jye9q6CurrYy01I5Ew+RQVRcQ4sp3bbwsx91hLrrzc=</DigestValue>
    </Reference>
  </SignedInfo>
  <SignatureValue>V37syLpO2fqk65pXvlogZEYi0mHNRMNsmPUySls3zGXL3zKpfJnk6yfJjtDBhXRcIw7k1L5PODAu
Tsj5QG4GCG18HE+L6SpYZk3vW2EOFHyocsWHQlyFfWrcfW9hoOUO54yppWD5jbdPFNAHtlL1Txh1
VPn/n1MMOvWQWj9dUoAjxubtImSDFfe3psplaUBRDQI41vULMnvDKKpcIukxDDWEjfSli7Gd1qTO
DP0NUo5WAal/6cgZQhKZKd/wD2O/NyQuh699ih2iwVfUU6X2G23BxDC2mLin1ybILFg4taAPUEYs
hne9OcKpXw4o+TBCY+A/bi5R9+CMiI/6VmosNw==</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2021-06-18T19:34:16Z</mdssi:Value>
        </mdssi:SignatureTime>
      </SignatureProperty>
    </SignatureProperties>
  </Object>
  <Object Id="idOfficeObject">
    <SignatureProperties>
      <SignatureProperty Id="idOfficeV1Details" Target="#idPackageSignature">
        <SignatureInfoV1 xmlns="http://schemas.microsoft.com/office/2006/digsig">
          <SetupID>{3A2D0B4B-F1C5-4EAA-94F1-EB76AC456D09}</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2021-06-18T19:34:16Z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 Titular</xd:ClaimedRole>
            </xd:ClaimedRoles>
          </xd:SignerRole>
        </xd:SignedSignatureProperties>
      </xd:SignedProperties>
    </xd:QualifyingProperties>
  </Object>
  <Object Id="idValidSigLnImg">AQAAAGwAAAAAAAAAAAAAAIIBAAC/AAAAAAAAAAAAAAASFwAAdgsAACBFTUYAAAEAR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AAAAAISAAAADAAAAAEAAAAeAAAAGAAAABwBAAAGAAAAcgEAABsAAAAlAAAADAAAAAEAAABUAAAAiAAAAB0BAAAGAAAAcAEAABoAAAABAAAAqyp0QcdxdEEdAQAABgAAAAoAAABMAAAAAAAAAAAAAAAAAAAA//////////9gAAAAMQA4AC8AMAA2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hz5lbAAAAgD/aHPh/AAAJAAAAAQAAAIiuBhv4fwAAAAAAAAAAAACHpP/T/38AACAholKPAQAAAAAAAAAAAAAAAAAAAAAAAAAAAAAAAAAA1YuOmlwoAAAAAAAAAAAAAP////+PAQAAAAAAAAAAAAAAGXNfjwEAABDhz5kAAAAAIJxzX48BAAAHAAAAAAAAABBRdF+PAQAATODPmVsAAACg4M+ZWwAAAIG23xr4fwAAEQAAAAAAAABSlUoLAAAAABEAAAAAAAAAAApKYI8BAAAAGXNfjwEAAMug4xr4fwAA8N/PmVsAAACg4M+ZWw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MDYMbI8BAAAQ6FzR/38AAKBXr1KPAQAAiK4GG/h/AAAAAAAAAAAAAAGnlNH/fwAAAgAAAAAAAAACAAAAAAAAAAAAAAAAAAAAAAAAAAAAAAAVWo6aXCgAADBuc1+PAQAA8Lzva48BAAAAAAAAAAAAAAAZc1+PAQAAaBDPmQAAAADg////AAAAAAYAAAAAAAAABgAAAAAAAACMD8+ZWwAAAOAPz5lbAAAAgbbfGvh/AAAAAAAAAAAAAEBapBoAAAAAAAAAAAAAAAD/oGTR/38AAAAZc1+PAQAAy6DjGvh/AAAwD8+ZWwAAAOAPz5lbAAAAAAAAAAAAAAAAAAAAZHYACAAAAAAlAAAADAAAAAMAAAAYAAAADAAAAAAAAAISAAAADAAAAAEAAAAWAAAADAAAAAgAAABUAAAAVAAAAA8AAABHAAAAIwAAAGoAAAABAAAAqyp0QcdxdEEPAAAAawAAAAEAAABMAAAABAAAAA4AAABHAAAAJQAAAGsAAABQAAAAWAAu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ChUo8BAACIrgYb+H8AAAAAAAAAAAAAx7MHHfh/AAAAALNSjwEAAAAAAAD/fwAAAAAAAAAAAAAAAAAAAAAAAHVdjppcKAAAAQAAAAAAAADQZthkAgAAAAAAAAAAAAAAABlzX48BAADID8+ZAAAAAOj///8AAAAACQAAAAAAAAAHAAAAAAAAAOwOz5lbAAAAQA/PmVsAAACBtt8a+H8AAAAAAAAAAAAAQFqkGgAAAAAAAAAAAAAAAMAOz5lbAAAAABlzX48BAADLoOMa+H8AAJAOz5lbAAAAQA/PmVsAAABgpq5kjwEAAAAAAABkdgAIAAAAACUAAAAMAAAABAAAABgAAAAMAAAAAAAAAhIAAAAMAAAAAQAAAB4AAAAYAAAAMwAAAEYAAAA2AQAAZgAAACUAAAAMAAAABAAAAFQAAADYAAAANAAAAEYAAAA0AQAAZQAAAAEAAACrKnRBx3F0QTQAAABGAAAAFwAAAEwAAAAAAAAAAAAAAAAAAAD//////////3wAAABBAGIAbwBnAC4AIABFAHMAdABlAGYAYQBuAO0AYQAgAEMAYQByAGUAYQBnAGEAZ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CsAAAADwAAAIwAAAB1AAAAoAAAAAEAAACrKnRBx3F0QQ8AAACMAAAAEAAAAEwAAAAAAAAAAAAAAAAAAAD//////////2wAAABTAGkAbgBkAGkAYwBvACAAVABpAHQAdQBsAGEAcgAgAAkAAAAEAAAACQAAAAkAAAAEAAAABwAAAAkAAAAEAAAACAAAAAQAAAAFAAAACQAAAAQAAAAIAAAABg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KCI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HPmVsAAACAP9oc+H8AAAkAAAABAAAAiK4GG/h/AAAAAAAAAAAAAIek/9P/fwAAICGiUo8BAAAAAAAAAAAAAAAAAAAAAAAAAAAAAAAAAADVi46aXCgAAAAAAAAAAAAA/////48BAAAAAAAAAAAAAAAZc1+PAQAAEOHPmQAAAAAgnHNfjwEAAAcAAAAAAAAAEFF0X48BAABM4M+ZWwAAAKDgz5lbAAAAgbbfGvh/AAARAAAAAAAAAFKVSgsAAAAAEQAAAAAAAAAACkpgjwEAAAAZc1+PAQAAy6DjGvh/AADw38+ZWwAAAKDgz5lb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wNgxsjwEAABDoXNH/fwAAoFevUo8BAACIrgYb+H8AAAAAAAAAAAAAAaeU0f9/AAACAAAAAAAAAAIAAAAAAAAAAAAAAAAAAAAAAAAAAAAAABVajppcKAAAMG5zX48BAADwvO9rjwEAAAAAAAAAAAAAABlzX48BAABoEM+ZAAAAAOD///8AAAAABgAAAAAAAAAGAAAAAAAAAIwPz5lbAAAA4A/PmVsAAACBtt8a+H8AAAAAAAAAAAAAQFqkGgAAAAAAAAAAAAAAAP+gZNH/fwAAABlzX48BAADLoOMa+H8AADAPz5lbAAAA4A/PmVs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KFSjwEAAIiuBhv4fwAAAAAAAAAAAADHswcd+H8AAAAAs1KPAQAAAAAAAP9/AAAAAAAAAAAAAAAAAAAAAAAAdV2OmlwoAAABAAAAAAAAANBm2GQCAAAAAAAAAAAAAAAAGXNfjwEAAMgPz5kAAAAA6P///wAAAAAJAAAAAAAAAAcAAAAAAAAA7A7PmVsAAABAD8+ZWwAAAIG23xr4fwAAAAAAAAAAAABAWqQaAAAAAAAAAAAAAAAAwA7PmVsAAAAAGXNfjwEAAMug4xr4fwAAkA7PmVsAAABAD8+ZWwAAAGCmrmSPAQ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KwAAAAPAAAAjAAAAHUAAACgAAAAAQAAAKsqdEHHcXRBDwAAAIwAAAAQAAAATAAAAAAAAAAAAAAAAAAAAP//////////bAAAAFMAaQBuAGQAaQBjAG8AIABUAGkAdAB1AGwAYQByACAACQAAAAQAAAAJAAAACQAAAAQAAAAHAAAACQAAAAQAAAAIAAAABAAAAAUAAAAJAAAABAAAAAgAAAAG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dEE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NAWPTawqeWZFnKJvGm2ve4AFOO6unkeKGx01MOiuyns=</DigestValue>
    </Reference>
    <Reference Type="http://www.w3.org/2000/09/xmldsig#Object" URI="#idOfficeObject">
      <DigestMethod Algorithm="http://www.w3.org/2001/04/xmlenc#sha256"/>
      <DigestValue>27xYudGg/cdzMkIcDUVTbTgsu28tArtz0xWU/wDyegs=</DigestValue>
    </Reference>
    <Reference Type="http://uri.etsi.org/01903#SignedProperties" URI="#idSignedProperties">
      <Transforms>
        <Transform Algorithm="http://www.w3.org/TR/2001/REC-xml-c14n-20010315"/>
      </Transforms>
      <DigestMethod Algorithm="http://www.w3.org/2001/04/xmlenc#sha256"/>
      <DigestValue>dieoQ2/K5sbXWuabHCJbKO5Wckzw/HvLWZo1fTVUNUw=</DigestValue>
    </Reference>
    <Reference Type="http://www.w3.org/2000/09/xmldsig#Object" URI="#idValidSigLnImg">
      <DigestMethod Algorithm="http://www.w3.org/2001/04/xmlenc#sha256"/>
      <DigestValue>GfRClTxqUwKiezf3F356mGxokfUL31l28CIGSocHhuQ=</DigestValue>
    </Reference>
    <Reference Type="http://www.w3.org/2000/09/xmldsig#Object" URI="#idInvalidSigLnImg">
      <DigestMethod Algorithm="http://www.w3.org/2001/04/xmlenc#sha256"/>
      <DigestValue>g2/vU1BElTPiuLNaNrI6D7p0O2eA5wGD290XFcH6ZCg=</DigestValue>
    </Reference>
  </SignedInfo>
  <SignatureValue>G1kjIwg90AU8IJzG1awfjaFpI05FVVRiIIap41xov+IXpEg/8rvOyR7LULbMXFlwZsq0gPU4MslR
xCZPqkqUszmtY/pb6bP/p3nYPIulXdFRS2egCyhqsKCuwdoyOdDUJ5RqRXZgFCN8XOOAbUdsPCU7
KjBKNkhhZKP4bjBlD85rYyQGgmR2aSl9DlkEwPAH7QmbbI5OjCT5gzTPszeIjhpEfy7h92MggCYT
dGeFRAYuSINbVEqOX3TURkbtx60N8Foj9YKD4+W7Z7QARV93ow32zIfFipoGmIR+67wcWDAWuKQ5
5XVBxYzmvb8w4f5/GUjlIzIaDkfuIQg8yATxTA==</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2021-06-18T19:35:10Z</mdssi:Value>
        </mdssi:SignatureTime>
      </SignatureProperty>
    </SignatureProperties>
  </Object>
  <Object Id="idOfficeObject">
    <SignatureProperties>
      <SignatureProperty Id="idOfficeV1Details" Target="#idPackageSignature">
        <SignatureInfoV1 xmlns="http://schemas.microsoft.com/office/2006/digsig">
          <SetupID>{0B3115B5-C382-4547-B70F-C59E75DBD89A}</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2021-06-18T19:35:10Z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 Titular</xd:ClaimedRole>
            </xd:ClaimedRoles>
          </xd:SignerRole>
        </xd:SignedSignatureProperties>
      </xd:SignedProperties>
    </xd:QualifyingProperties>
  </Object>
  <Object Id="idValidSigLnImg">AQAAAGwAAAAAAAAAAAAAAIIBAAC/AAAAAAAAAAAAAAASFwAAdgsAACBFTUYAAAEAR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AAAAAISAAAADAAAAAEAAAAeAAAAGAAAABwBAAAGAAAAcgEAABsAAAAlAAAADAAAAAEAAABUAAAAiAAAAB0BAAAGAAAAcAEAABoAAAABAAAAqyp0QcdxdEEdAQAABgAAAAoAAABMAAAAAAAAAAAAAAAAAAAA//////////9gAAAAMQA4AC8AMAA2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hz5lbAAAAgD/aHPh/AAAJAAAAAQAAAIiuBhv4fwAAAAAAAAAAAACHpP/T/38AACAholKPAQAAAAAAAAAAAAAAAAAAAAAAAAAAAAAAAAAA1YuOmlwoAAAAAAAAAAAAAP////+PAQAAAAAAAAAAAAAAGXNfjwEAABDhz5kAAAAAIJxzX48BAAAHAAAAAAAAABBRdF+PAQAATODPmVsAAACg4M+ZWwAAAIG23xr4fwAAEQAAAAAAAABSlUoLAAAAABEAAAAAAAAAAApKYI8BAAAAGXNfjwEAAMug4xr4fwAA8N/PmVsAAACg4M+ZWw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MDYMbI8BAAAQ6FzR/38AAKBXr1KPAQAAiK4GG/h/AAAAAAAAAAAAAAGnlNH/fwAAAgAAAAAAAAACAAAAAAAAAAAAAAAAAAAAAAAAAAAAAAAVWo6aXCgAADBuc1+PAQAA8Lzva48BAAAAAAAAAAAAAAAZc1+PAQAAaBDPmQAAAADg////AAAAAAYAAAAAAAAABgAAAAAAAACMD8+ZWwAAAOAPz5lbAAAAgbbfGvh/AAAAAAAAAAAAAEBapBoAAAAAAAAAAAAAAAD/oGTR/38AAAAZc1+PAQAAy6DjGvh/AAAwD8+ZWwAAAOAPz5lbAAAAAAAAAAAAAAAAAAAAZHYACAAAAAAlAAAADAAAAAMAAAAYAAAADAAAAAAAAAISAAAADAAAAAEAAAAWAAAADAAAAAgAAABUAAAAVAAAAA8AAABHAAAAIwAAAGoAAAABAAAAqyp0QcdxdEEPAAAAawAAAAEAAABMAAAABAAAAA4AAABHAAAAJQAAAGsAAABQAAAAWAAu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ChUo8BAACIrgYb+H8AAAAAAAAAAAAAx7MHHfh/AAAAALNSjwEAAAAAAAD/fwAAAAAAAAAAAAAAAAAAAAAAAHVdjppcKAAAAQAAAAAAAADQZthkAgAAAAAAAAAAAAAAABlzX48BAADID8+ZAAAAAOj///8AAAAACQAAAAAAAAAHAAAAAAAAAOwOz5lbAAAAQA/PmVsAAACBtt8a+H8AAAAAAAAAAAAAQFqkGgAAAAAAAAAAAAAAAMAOz5lbAAAAABlzX48BAADLoOMa+H8AAJAOz5lbAAAAQA/PmVsAAABgpq5kjwEAAAAAAABkdgAIAAAAACUAAAAMAAAABAAAABgAAAAMAAAAAAAAAhIAAAAMAAAAAQAAAB4AAAAYAAAAMwAAAEYAAAA2AQAAZgAAACUAAAAMAAAABAAAAFQAAADYAAAANAAAAEYAAAA0AQAAZQAAAAEAAACrKnRBx3F0QTQAAABGAAAAFwAAAEwAAAAAAAAAAAAAAAAAAAD//////////3wAAABBAGIAbwBnAC4AIABFAHMAdABlAGYAYQBuAO0AYQAgAEMAYQByAGUAYQBnAGEAZ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CsAAAADwAAAIwAAAB1AAAAoAAAAAEAAACrKnRBx3F0QQ8AAACMAAAAEAAAAEwAAAAAAAAAAAAAAAAAAAD//////////2wAAABTAGkAbgBkAGkAYwBvACAAVABpAHQAdQBsAGEAcgAgAAkAAAAEAAAACQAAAAkAAAAEAAAABwAAAAkAAAAEAAAACAAAAAQAAAAFAAAACQAAAAQAAAAIAAAABg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KCI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HPmVsAAACAP9oc+H8AAAkAAAABAAAAiK4GG/h/AAAAAAAAAAAAAIek/9P/fwAAICGiUo8BAAAAAAAAAAAAAAAAAAAAAAAAAAAAAAAAAADVi46aXCgAAAAAAAAAAAAA/////48BAAAAAAAAAAAAAAAZc1+PAQAAEOHPmQAAAAAgnHNfjwEAAAcAAAAAAAAAEFF0X48BAABM4M+ZWwAAAKDgz5lbAAAAgbbfGvh/AAARAAAAAAAAAFKVSgsAAAAAEQAAAAAAAAAACkpgjwEAAAAZc1+PAQAAy6DjGvh/AADw38+ZWwAAAKDgz5lb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wNgxsjwEAABDoXNH/fwAAoFevUo8BAACIrgYb+H8AAAAAAAAAAAAAAaeU0f9/AAACAAAAAAAAAAIAAAAAAAAAAAAAAAAAAAAAAAAAAAAAABVajppcKAAAMG5zX48BAADwvO9rjwEAAAAAAAAAAAAAABlzX48BAABoEM+ZAAAAAOD///8AAAAABgAAAAAAAAAGAAAAAAAAAIwPz5lbAAAA4A/PmVsAAACBtt8a+H8AAAAAAAAAAAAAQFqkGgAAAAAAAAAAAAAAAP+gZNH/fwAAABlzX48BAADLoOMa+H8AADAPz5lbAAAA4A/PmVs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KFSjwEAAIiuBhv4fwAAAAAAAAAAAADHswcd+H8AAAAAs1KPAQAAAAAAAP9/AAAAAAAAAAAAAAAAAAAAAAAAdV2OmlwoAAABAAAAAAAAANBm2GQCAAAAAAAAAAAAAAAAGXNfjwEAAMgPz5kAAAAA6P///wAAAAAJAAAAAAAAAAcAAAAAAAAA7A7PmVsAAABAD8+ZWwAAAIG23xr4fwAAAAAAAAAAAABAWqQaAAAAAAAAAAAAAAAAwA7PmVsAAAAAGXNfjwEAAMug4xr4fwAAkA7PmVsAAABAD8+ZWwAAAGCmrmSPAQ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KwAAAAPAAAAjAAAAHUAAACgAAAAAQAAAKsqdEHHcXRBDwAAAIwAAAAQAAAATAAAAAAAAAAAAAAAAAAAAP//////////bAAAAFMAaQBuAGQAaQBjAG8AIABUAGkAdAB1AGwAYQByACAACQAAAAQAAAAJAAAACQAAAAQAAAAHAAAACQAAAAQAAAAIAAAABAAAAAUAAAAJAAAABAAAAAgAAAAG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FVyhUovG+EPYF1OkMj3lD4C7BrD9t8Iur7lKUJswWsQ=</DigestValue>
    </Reference>
    <Reference Type="http://www.w3.org/2000/09/xmldsig#Object" URI="#idOfficeObject">
      <DigestMethod Algorithm="http://www.w3.org/2001/04/xmlenc#sha256"/>
      <DigestValue>sODPcCnqaKk09EtclUQ4gqK7CeJImmcyV95jAbIL+cM=</DigestValue>
    </Reference>
    <Reference Type="http://uri.etsi.org/01903#SignedProperties" URI="#idSignedProperties">
      <Transforms>
        <Transform Algorithm="http://www.w3.org/TR/2001/REC-xml-c14n-20010315"/>
      </Transforms>
      <DigestMethod Algorithm="http://www.w3.org/2001/04/xmlenc#sha256"/>
      <DigestValue>MIq4OkiBPr4qMn32dv9b8/h4lfO/XewIV4WeoV5tDG4=</DigestValue>
    </Reference>
    <Reference Type="http://www.w3.org/2000/09/xmldsig#Object" URI="#idValidSigLnImg">
      <DigestMethod Algorithm="http://www.w3.org/2001/04/xmlenc#sha256"/>
      <DigestValue>vRDOCo+aSw5dMf7ijSANHFXjYpVe+cnU6A2sXFmu42M=</DigestValue>
    </Reference>
    <Reference Type="http://www.w3.org/2000/09/xmldsig#Object" URI="#idInvalidSigLnImg">
      <DigestMethod Algorithm="http://www.w3.org/2001/04/xmlenc#sha256"/>
      <DigestValue>8jye9q6CurrYy01I5Ew+RQVRcQ4sp3bbwsx91hLrrzc=</DigestValue>
    </Reference>
  </SignedInfo>
  <SignatureValue>iNB3LvmiNzUOeEJ6AO4XOKYupscLfQaJ6qmbyl/GokosOxY5CfbgPQ3h62ZyZ1EoDIBgXQ+31bKF
6z96nH5ti9ys0BQsdV+KlOPSjH9E49cQXLx0QcOgx9zygHkjCXYp1TjYM7vIKR2LXQA6XSP6dA/5
Uh0eF+HZfLYnSMeGTwP784uC3YQjEvspU4wW/C6kSMOEXfsycc4Hx6DahHXkWO2Cfg9M7sZIkqMG
0+C2ma0tCASgMx1lTTgiIRNSN4DoiUaDzDNSCv6ZsxKJuWqqxr1m4fwswsElN1eRPt+LNakVKYHh
4wYek1kHzTTS9hUs/YCObbHxJU4DyQOAlHkoeA==</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2021-06-18T19:36:35Z</mdssi:Value>
        </mdssi:SignatureTime>
      </SignatureProperty>
    </SignatureProperties>
  </Object>
  <Object Id="idOfficeObject">
    <SignatureProperties>
      <SignatureProperty Id="idOfficeV1Details" Target="#idPackageSignature">
        <SignatureInfoV1 xmlns="http://schemas.microsoft.com/office/2006/digsig">
          <SetupID>{92D28958-00AA-4A77-80D9-C5637D25112E}</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2021-06-18T19:36:35Z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 Titular</xd:ClaimedRole>
            </xd:ClaimedRoles>
          </xd:SignerRole>
        </xd:SignedSignatureProperties>
      </xd:SignedProperties>
    </xd:QualifyingProperties>
  </Object>
  <Object Id="idValidSigLnImg">AQAAAGwAAAAAAAAAAAAAAIIBAAC/AAAAAAAAAAAAAAASFwAAdgsAACBFTUYAAAEAR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AAAAAISAAAADAAAAAEAAAAeAAAAGAAAABwBAAAGAAAAcgEAABsAAAAlAAAADAAAAAEAAABUAAAAiAAAAB0BAAAGAAAAcAEAABoAAAABAAAAqyp0QcdxdEEdAQAABgAAAAoAAABMAAAAAAAAAAAAAAAAAAAA//////////9gAAAAMQA4AC8AMAA2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hz5lbAAAAgD/aHPh/AAAJAAAAAQAAAIiuBhv4fwAAAAAAAAAAAACHpP/T/38AACAholKPAQAAAAAAAAAAAAAAAAAAAAAAAAAAAAAAAAAA1YuOmlwoAAAAAAAAAAAAAP////+PAQAAAAAAAAAAAAAAGXNfjwEAABDhz5kAAAAAIJxzX48BAAAHAAAAAAAAABBRdF+PAQAATODPmVsAAACg4M+ZWwAAAIG23xr4fwAAEQAAAAAAAABSlUoLAAAAABEAAAAAAAAAAApKYI8BAAAAGXNfjwEAAMug4xr4fwAA8N/PmVsAAACg4M+ZWw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MDYMbI8BAAAQ6FzR/38AAKBXr1KPAQAAiK4GG/h/AAAAAAAAAAAAAAGnlNH/fwAAAgAAAAAAAAACAAAAAAAAAAAAAAAAAAAAAAAAAAAAAAAVWo6aXCgAADBuc1+PAQAA8Lzva48BAAAAAAAAAAAAAAAZc1+PAQAAaBDPmQAAAADg////AAAAAAYAAAAAAAAABgAAAAAAAACMD8+ZWwAAAOAPz5lbAAAAgbbfGvh/AAAAAAAAAAAAAEBapBoAAAAAAAAAAAAAAAD/oGTR/38AAAAZc1+PAQAAy6DjGvh/AAAwD8+ZWwAAAOAPz5lb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ChUo8BAACIrgYb+H8AAAAAAAAAAAAAx7MHHfh/AAAAALNSjwEAAAAAAAD/fwAAAAAAAAAAAAAAAAAAAAAAAHVdjppcKAAAAQAAAAAAAADQZthkAgAAAAAAAAAAAAAAABlzX48BAADID8+ZAAAAAOj///8AAAAACQAAAAAAAAAHAAAAAAAAAOwOz5lbAAAAQA/PmVsAAACBtt8a+H8AAAAAAAAAAAAAQFqkGgAAAAAAAAAAAAAAAMAOz5lbAAAAABlzX48BAADLoOMa+H8AAJAOz5lbAAAAQA/PmVsAAABgpq5kjwEAAAAAAABkdgAIAAAAACUAAAAMAAAABAAAABgAAAAMAAAAAAAAAhIAAAAMAAAAAQAAAB4AAAAYAAAAMwAAAEYAAAA2AQAAZgAAACUAAAAMAAAABAAAAFQAAADYAAAANAAAAEYAAAA0AQAAZQAAAAEAAACrKnRBx3F0QTQAAABGAAAAFwAAAEwAAAAAAAAAAAAAAAAAAAD//////////3wAAABBAGIAbwBnAC4AIABFAHMAdABlAGYAYQBuAO0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CsAAAADwAAAIwAAAB1AAAAoAAAAAEAAACrKnRBx3F0QQ8AAACMAAAAEAAAAEwAAAAAAAAAAAAAAAAAAAD//////////2wAAABTAGkAbgBkAGkAYwBvACAAVABpAHQAdQBsAGEAcgAgAAkAAAAEAAAACQAAAAkAAAAEAAAABwAAAAkAAAAEAAAACAAAAAQAAAAFAAAACQAAAAQAAAAIAAAABg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KCI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HPmVsAAACAP9oc+H8AAAkAAAABAAAAiK4GG/h/AAAAAAAAAAAAAIek/9P/fwAAICGiUo8BAAAAAAAAAAAAAAAAAAAAAAAAAAAAAAAAAADVi46aXCgAAAAAAAAAAAAA/////48BAAAAAAAAAAAAAAAZc1+PAQAAEOHPmQAAAAAgnHNfjwEAAAcAAAAAAAAAEFF0X48BAABM4M+ZWwAAAKDgz5lbAAAAgbbfGvh/AAARAAAAAAAAAFKVSgsAAAAAEQAAAAAAAAAACkpgjwEAAAAZc1+PAQAAy6DjGvh/AADw38+ZWwAAAKDgz5lb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wNgxsjwEAABDoXNH/fwAAoFevUo8BAACIrgYb+H8AAAAAAAAAAAAAAaeU0f9/AAACAAAAAAAAAAIAAAAAAAAAAAAAAAAAAAAAAAAAAAAAABVajppcKAAAMG5zX48BAADwvO9rjwEAAAAAAAAAAAAAABlzX48BAABoEM+ZAAAAAOD///8AAAAABgAAAAAAAAAGAAAAAAAAAIwPz5lbAAAA4A/PmVsAAACBtt8a+H8AAAAAAAAAAAAAQFqkGgAAAAAAAAAAAAAAAP+gZNH/fwAAABlzX48BAADLoOMa+H8AADAPz5lbAAAA4A/PmVs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KFSjwEAAIiuBhv4fwAAAAAAAAAAAADHswcd+H8AAAAAs1KPAQAAAAAAAP9/AAAAAAAAAAAAAAAAAAAAAAAAdV2OmlwoAAABAAAAAAAAANBm2GQCAAAAAAAAAAAAAAAAGXNfjwEAAMgPz5kAAAAA6P///wAAAAAJAAAAAAAAAAcAAAAAAAAA7A7PmVsAAABAD8+ZWwAAAIG23xr4fwAAAAAAAAAAAABAWqQaAAAAAAAAAAAAAAAAwA7PmVsAAAAAGXNfjwEAAMug4xr4fwAAkA7PmVsAAABAD8+ZWwAAAGCmrmSPAQ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KwAAAAPAAAAjAAAAHUAAACgAAAAAQAAAKsqdEHHcXRBDwAAAIwAAAAQAAAATAAAAAAAAAAAAAAAAAAAAP//////////bAAAAFMAaQBuAGQAaQBjAG8AIABUAGkAdAB1AGwAYQByACAACQAAAAQAAAAJAAAACQAAAAQAAAAHAAAACQAAAAQAAAAIAAAABAAAAAUAAAAJAAAABAAAAAgAAAAG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dEE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zVcEKwgz3j55Kabn92eIqfDqGibdfN4XmX2nhx7VuWQ=</DigestValue>
    </Reference>
    <Reference Type="http://www.w3.org/2000/09/xmldsig#Object" URI="#idOfficeObject">
      <DigestMethod Algorithm="http://www.w3.org/2001/04/xmlenc#sha256"/>
      <DigestValue>kl/geeO0kLh1e2TIleciYZ9iN4rfmg4oTuviBtypj3U=</DigestValue>
    </Reference>
    <Reference Type="http://uri.etsi.org/01903#SignedProperties" URI="#idSignedProperties">
      <Transforms>
        <Transform Algorithm="http://www.w3.org/TR/2001/REC-xml-c14n-20010315"/>
      </Transforms>
      <DigestMethod Algorithm="http://www.w3.org/2001/04/xmlenc#sha256"/>
      <DigestValue>rEoA7Dh+6/xsqGi8XRkYaRFB1fHcegM4yjDNiAhdmvE=</DigestValue>
    </Reference>
    <Reference Type="http://www.w3.org/2000/09/xmldsig#Object" URI="#idValidSigLnImg">
      <DigestMethod Algorithm="http://www.w3.org/2001/04/xmlenc#sha256"/>
      <DigestValue>GfRClTxqUwKiezf3F356mGxokfUL31l28CIGSocHhuQ=</DigestValue>
    </Reference>
    <Reference Type="http://www.w3.org/2000/09/xmldsig#Object" URI="#idInvalidSigLnImg">
      <DigestMethod Algorithm="http://www.w3.org/2001/04/xmlenc#sha256"/>
      <DigestValue>g2/vU1BElTPiuLNaNrI6D7p0O2eA5wGD290XFcH6ZCg=</DigestValue>
    </Reference>
  </SignedInfo>
  <SignatureValue>N+TDVAEpu82z0Mwi58OhKkDyOsFN0roKzMI4SvqOQU1ams44FdLVlSDWHtAW7KmwnJZl9te94FQH
Q0Be9S7IojMtn3B+r0OPTcUTjDBAfGuYm3RpsRDQ9Wn65aU55540bEyYmXCIkA/duF3j7W5xdEid
TrO2DcTiYRgX3sivkYEqgWvEfsqhAjQ1C8+bP3+b43n0tzl/GKY0oTTLe6P1uBwchOSZB2u74WIg
KRUjwF/RhF3IxpR8f+3+A1VnPp0CRF56HfZl55wHVjbdEK2dDzhSmbYYY54oXT/jSu2w2DL36rhp
OXVLNt6p9ShUGkr8vpBSFcG18t7ai04Hy6bj1Q==</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2021-06-18T19:37:03Z</mdssi:Value>
        </mdssi:SignatureTime>
      </SignatureProperty>
    </SignatureProperties>
  </Object>
  <Object Id="idOfficeObject">
    <SignatureProperties>
      <SignatureProperty Id="idOfficeV1Details" Target="#idPackageSignature">
        <SignatureInfoV1 xmlns="http://schemas.microsoft.com/office/2006/digsig">
          <SetupID>{2D9130E9-AA19-485C-A905-0EE1BEAD27BA}</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2021-06-18T19:37:03Z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 Titular</xd:ClaimedRole>
            </xd:ClaimedRoles>
          </xd:SignerRole>
        </xd:SignedSignatureProperties>
      </xd:SignedProperties>
    </xd:QualifyingProperties>
  </Object>
  <Object Id="idValidSigLnImg">AQAAAGwAAAAAAAAAAAAAAIIBAAC/AAAAAAAAAAAAAAASFwAAdgsAACBFTUYAAAEAR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AAAAAISAAAADAAAAAEAAAAeAAAAGAAAABwBAAAGAAAAcgEAABsAAAAlAAAADAAAAAEAAABUAAAAiAAAAB0BAAAGAAAAcAEAABoAAAABAAAAqyp0QcdxdEEdAQAABgAAAAoAAABMAAAAAAAAAAAAAAAAAAAA//////////9gAAAAMQA4AC8AMAA2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hz5lbAAAAgD/aHPh/AAAJAAAAAQAAAIiuBhv4fwAAAAAAAAAAAACHpP/T/38AACAholKPAQAAAAAAAAAAAAAAAAAAAAAAAAAAAAAAAAAA1YuOmlwoAAAAAAAAAAAAAP////+PAQAAAAAAAAAAAAAAGXNfjwEAABDhz5kAAAAAIJxzX48BAAAHAAAAAAAAABBRdF+PAQAATODPmVsAAACg4M+ZWwAAAIG23xr4fwAAEQAAAAAAAABSlUoLAAAAABEAAAAAAAAAAApKYI8BAAAAGXNfjwEAAMug4xr4fwAA8N/PmVsAAACg4M+ZWw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MDYMbI8BAAAQ6FzR/38AAKBXr1KPAQAAiK4GG/h/AAAAAAAAAAAAAAGnlNH/fwAAAgAAAAAAAAACAAAAAAAAAAAAAAAAAAAAAAAAAAAAAAAVWo6aXCgAADBuc1+PAQAA8Lzva48BAAAAAAAAAAAAAAAZc1+PAQAAaBDPmQAAAADg////AAAAAAYAAAAAAAAABgAAAAAAAACMD8+ZWwAAAOAPz5lbAAAAgbbfGvh/AAAAAAAAAAAAAEBapBoAAAAAAAAAAAAAAAD/oGTR/38AAAAZc1+PAQAAy6DjGvh/AAAwD8+ZWwAAAOAPz5lbAAAAAAAAAAAAAAAAAAAAZHYACAAAAAAlAAAADAAAAAMAAAAYAAAADAAAAAAAAAISAAAADAAAAAEAAAAWAAAADAAAAAgAAABUAAAAVAAAAA8AAABHAAAAIwAAAGoAAAABAAAAqyp0QcdxdEEPAAAAawAAAAEAAABMAAAABAAAAA4AAABHAAAAJQAAAGsAAABQAAAAWAAu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ChUo8BAACIrgYb+H8AAAAAAAAAAAAAx7MHHfh/AAAAALNSjwEAAAAAAAD/fwAAAAAAAAAAAAAAAAAAAAAAAHVdjppcKAAAAQAAAAAAAADQZthkAgAAAAAAAAAAAAAAABlzX48BAADID8+ZAAAAAOj///8AAAAACQAAAAAAAAAHAAAAAAAAAOwOz5lbAAAAQA/PmVsAAACBtt8a+H8AAAAAAAAAAAAAQFqkGgAAAAAAAAAAAAAAAMAOz5lbAAAAABlzX48BAADLoOMa+H8AAJAOz5lbAAAAQA/PmVsAAABgpq5kjwEAAAAAAABkdgAIAAAAACUAAAAMAAAABAAAABgAAAAMAAAAAAAAAhIAAAAMAAAAAQAAAB4AAAAYAAAAMwAAAEYAAAA2AQAAZgAAACUAAAAMAAAABAAAAFQAAADYAAAANAAAAEYAAAA0AQAAZQAAAAEAAACrKnRBx3F0QTQAAABGAAAAFwAAAEwAAAAAAAAAAAAAAAAAAAD//////////3wAAABBAGIAbwBnAC4AIABFAHMAdABlAGYAYQBuAO0AYQAgAEMAYQByAGUAYQBnAGEAZ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CsAAAADwAAAIwAAAB1AAAAoAAAAAEAAACrKnRBx3F0QQ8AAACMAAAAEAAAAEwAAAAAAAAAAAAAAAAAAAD//////////2wAAABTAGkAbgBkAGkAYwBvACAAVABpAHQAdQBsAGEAcgAgAAkAAAAEAAAACQAAAAkAAAAEAAAABwAAAAkAAAAEAAAACAAAAAQAAAAFAAAACQAAAAQAAAAIAAAABg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KCI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HPmVsAAACAP9oc+H8AAAkAAAABAAAAiK4GG/h/AAAAAAAAAAAAAIek/9P/fwAAICGiUo8BAAAAAAAAAAAAAAAAAAAAAAAAAAAAAAAAAADVi46aXCgAAAAAAAAAAAAA/////48BAAAAAAAAAAAAAAAZc1+PAQAAEOHPmQAAAAAgnHNfjwEAAAcAAAAAAAAAEFF0X48BAABM4M+ZWwAAAKDgz5lbAAAAgbbfGvh/AAARAAAAAAAAAFKVSgsAAAAAEQAAAAAAAAAACkpgjwEAAAAZc1+PAQAAy6DjGvh/AADw38+ZWwAAAKDgz5lb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wNgxsjwEAABDoXNH/fwAAoFevUo8BAACIrgYb+H8AAAAAAAAAAAAAAaeU0f9/AAACAAAAAAAAAAIAAAAAAAAAAAAAAAAAAAAAAAAAAAAAABVajppcKAAAMG5zX48BAADwvO9rjwEAAAAAAAAAAAAAABlzX48BAABoEM+ZAAAAAOD///8AAAAABgAAAAAAAAAGAAAAAAAAAIwPz5lbAAAA4A/PmVsAAACBtt8a+H8AAAAAAAAAAAAAQFqkGgAAAAAAAAAAAAAAAP+gZNH/fwAAABlzX48BAADLoOMa+H8AADAPz5lbAAAA4A/PmVs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KFSjwEAAIiuBhv4fwAAAAAAAAAAAADHswcd+H8AAAAAs1KPAQAAAAAAAP9/AAAAAAAAAAAAAAAAAAAAAAAAdV2OmlwoAAABAAAAAAAAANBm2GQCAAAAAAAAAAAAAAAAGXNfjwEAAMgPz5kAAAAA6P///wAAAAAJAAAAAAAAAAcAAAAAAAAA7A7PmVsAAABAD8+ZWwAAAIG23xr4fwAAAAAAAAAAAABAWqQaAAAAAAAAAAAAAAAAwA7PmVsAAAAAGXNfjwEAAMug4xr4fwAAkA7PmVsAAABAD8+ZWwAAAGCmrmSPAQ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KwAAAAPAAAAjAAAAHUAAACgAAAAAQAAAKsqdEHHcXRBDwAAAIwAAAAQAAAATAAAAAAAAAAAAAAAAAAAAP//////////bAAAAFMAaQBuAGQAaQBjAG8AIABUAGkAdAB1AGwAYQByACAACQAAAAQAAAAJAAAACQAAAAQAAAAHAAAACQAAAAQAAAAIAAAABAAAAAUAAAAJAAAABAAAAAgAAAAG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dger0Vzgmn9/MLU3XkBqKeY6UuYGrtApOlK2soSv4PM=</DigestValue>
    </Reference>
    <Reference Type="http://www.w3.org/2000/09/xmldsig#Object" URI="#idOfficeObject">
      <DigestMethod Algorithm="http://www.w3.org/2001/04/xmlenc#sha256"/>
      <DigestValue>lhDsHjhQpT8b9FMsrGJhtNkOl/WtL85QFnJCuZaZD2o=</DigestValue>
    </Reference>
    <Reference Type="http://uri.etsi.org/01903#SignedProperties" URI="#idSignedProperties">
      <Transforms>
        <Transform Algorithm="http://www.w3.org/TR/2001/REC-xml-c14n-20010315"/>
      </Transforms>
      <DigestMethod Algorithm="http://www.w3.org/2001/04/xmlenc#sha256"/>
      <DigestValue>yX4EG/lxglyY4hsnYmbXhGKTF6DbLrEIrlEoHbbAUIY=</DigestValue>
    </Reference>
    <Reference Type="http://www.w3.org/2000/09/xmldsig#Object" URI="#idValidSigLnImg">
      <DigestMethod Algorithm="http://www.w3.org/2001/04/xmlenc#sha256"/>
      <DigestValue>vRDOCo+aSw5dMf7ijSANHFXjYpVe+cnU6A2sXFmu42M=</DigestValue>
    </Reference>
    <Reference Type="http://www.w3.org/2000/09/xmldsig#Object" URI="#idInvalidSigLnImg">
      <DigestMethod Algorithm="http://www.w3.org/2001/04/xmlenc#sha256"/>
      <DigestValue>g2/vU1BElTPiuLNaNrI6D7p0O2eA5wGD290XFcH6ZCg=</DigestValue>
    </Reference>
  </SignedInfo>
  <SignatureValue>GhJNhiEl71ig3kDxcFsyPkrvQoYXdBl2C7X6dU4OOmSULMcbQ4HmSInkq3ykxZRq5LOcqsOFnab/
n1byogXkow/47a+12IGtcc3jUYxEbsWKi5a8PBhp3oIHv6KGsg8WhQomlq/1GfYb3T95QpUZxZc8
Z/rvgxqV3ZQHZ1lIi6D86hbJ2XefzOQhhCEJYMTPCjaKzoXf8fQakMqk1uRf41HjWKBfXLpelbxS
QAXQMtg2dIm1jYhLvVDVsJd5n1uQ5mGpH1XX8zJfEi9rYKgT3AGKm8IaZLgGM5QGKt5rmMTyI11a
1QzGDGFXVPYvQg6ZRAy5pAHuAReDDynQaj28fg==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2021-06-18T19:37:34Z</mdssi:Value>
        </mdssi:SignatureTime>
      </SignatureProperty>
    </SignatureProperties>
  </Object>
  <Object Id="idOfficeObject">
    <SignatureProperties>
      <SignatureProperty Id="idOfficeV1Details" Target="#idPackageSignature">
        <SignatureInfoV1 xmlns="http://schemas.microsoft.com/office/2006/digsig">
          <SetupID>{2FF90794-4B00-4A7D-9215-562A7ED16BF3}</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2021-06-18T19:37:34Z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 Titular</xd:ClaimedRole>
            </xd:ClaimedRoles>
          </xd:SignerRole>
        </xd:SignedSignatureProperties>
      </xd:SignedProperties>
    </xd:QualifyingProperties>
  </Object>
  <Object Id="idValidSigLnImg">AQAAAGwAAAAAAAAAAAAAAIIBAAC/AAAAAAAAAAAAAAASFwAAdgsAACBFTUYAAAEAR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AAAAAISAAAADAAAAAEAAAAeAAAAGAAAABwBAAAGAAAAcgEAABsAAAAlAAAADAAAAAEAAABUAAAAiAAAAB0BAAAGAAAAcAEAABoAAAABAAAAqyp0QcdxdEEdAQAABgAAAAoAAABMAAAAAAAAAAAAAAAAAAAA//////////9gAAAAMQA4AC8AMAA2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hz5lbAAAAgD/aHPh/AAAJAAAAAQAAAIiuBhv4fwAAAAAAAAAAAACHpP/T/38AACAholKPAQAAAAAAAAAAAAAAAAAAAAAAAAAAAAAAAAAA1YuOmlwoAAAAAAAAAAAAAP////+PAQAAAAAAAAAAAAAAGXNfjwEAABDhz5kAAAAAIJxzX48BAAAHAAAAAAAAABBRdF+PAQAATODPmVsAAACg4M+ZWwAAAIG23xr4fwAAEQAAAAAAAABSlUoLAAAAABEAAAAAAAAAAApKYI8BAAAAGXNfjwEAAMug4xr4fwAA8N/PmVsAAACg4M+ZWw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MDYMbI8BAAAQ6FzR/38AAKBXr1KPAQAAiK4GG/h/AAAAAAAAAAAAAAGnlNH/fwAAAgAAAAAAAAACAAAAAAAAAAAAAAAAAAAAAAAAAAAAAAAVWo6aXCgAADBuc1+PAQAA8Lzva48BAAAAAAAAAAAAAAAZc1+PAQAAaBDPmQAAAADg////AAAAAAYAAAAAAAAABgAAAAAAAACMD8+ZWwAAAOAPz5lbAAAAgbbfGvh/AAAAAAAAAAAAAEBapBoAAAAAAAAAAAAAAAD/oGTR/38AAAAZc1+PAQAAy6DjGvh/AAAwD8+ZWwAAAOAPz5lb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ChUo8BAACIrgYb+H8AAAAAAAAAAAAAx7MHHfh/AAAAALNSjwEAAAAAAAD/fwAAAAAAAAAAAAAAAAAAAAAAAHVdjppcKAAAAQAAAAAAAADQZthkAgAAAAAAAAAAAAAAABlzX48BAADID8+ZAAAAAOj///8AAAAACQAAAAAAAAAHAAAAAAAAAOwOz5lbAAAAQA/PmVsAAACBtt8a+H8AAAAAAAAAAAAAQFqkGgAAAAAAAAAAAAAAAMAOz5lbAAAAABlzX48BAADLoOMa+H8AAJAOz5lbAAAAQA/PmVsAAABgpq5kjwEAAAAAAABkdgAIAAAAACUAAAAMAAAABAAAABgAAAAMAAAAAAAAAhIAAAAMAAAAAQAAAB4AAAAYAAAAMwAAAEYAAAA2AQAAZgAAACUAAAAMAAAABAAAAFQAAADYAAAANAAAAEYAAAA0AQAAZQAAAAEAAACrKnRBx3F0QTQAAABGAAAAFwAAAEwAAAAAAAAAAAAAAAAAAAD//////////3wAAABBAGIAbwBnAC4AIABFAHMAdABlAGYAYQBuAO0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CsAAAADwAAAIwAAAB1AAAAoAAAAAEAAACrKnRBx3F0QQ8AAACMAAAAEAAAAEwAAAAAAAAAAAAAAAAAAAD//////////2wAAABTAGkAbgBkAGkAYwBvACAAVABpAHQAdQBsAGEAcgAgAAkAAAAEAAAACQAAAAkAAAAEAAAABwAAAAkAAAAEAAAACAAAAAQAAAAFAAAACQAAAAQAAAAIAAAABg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KCI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HPmVsAAACAP9oc+H8AAAkAAAABAAAAiK4GG/h/AAAAAAAAAAAAAIek/9P/fwAAICGiUo8BAAAAAAAAAAAAAAAAAAAAAAAAAAAAAAAAAADVi46aXCgAAAAAAAAAAAAA/////48BAAAAAAAAAAAAAAAZc1+PAQAAEOHPmQAAAAAgnHNfjwEAAAcAAAAAAAAAEFF0X48BAABM4M+ZWwAAAKDgz5lbAAAAgbbfGvh/AAARAAAAAAAAAFKVSgsAAAAAEQAAAAAAAAAACkpgjwEAAAAZc1+PAQAAy6DjGvh/AADw38+ZWwAAAKDgz5lb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wNgxsjwEAABDoXNH/fwAAoFevUo8BAACIrgYb+H8AAAAAAAAAAAAAAaeU0f9/AAACAAAAAAAAAAIAAAAAAAAAAAAAAAAAAAAAAAAAAAAAABVajppcKAAAMG5zX48BAADwvO9rjwEAAAAAAAAAAAAAABlzX48BAABoEM+ZAAAAAOD///8AAAAABgAAAAAAAAAGAAAAAAAAAIwPz5lbAAAA4A/PmVsAAACBtt8a+H8AAAAAAAAAAAAAQFqkGgAAAAAAAAAAAAAAAP+gZNH/fwAAABlzX48BAADLoOMa+H8AADAPz5lbAAAA4A/PmVs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KFSjwEAAIiuBhv4fwAAAAAAAAAAAADHswcd+H8AAAAAs1KPAQAAAAAAAP9/AAAAAAAAAAAAAAAAAAAAAAAAdV2OmlwoAAABAAAAAAAAANBm2GQCAAAAAAAAAAAAAAAAGXNfjwEAAMgPz5kAAAAA6P///wAAAAAJAAAAAAAAAAcAAAAAAAAA7A7PmVsAAABAD8+ZWwAAAIG23xr4fwAAAAAAAAAAAABAWqQaAAAAAAAAAAAAAAAAwA7PmVsAAAAAGXNfjwEAAMug4xr4fwAAkA7PmVsAAABAD8+ZWwAAAGCmrmSPAQ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KwAAAAPAAAAjAAAAHUAAACgAAAAAQAAAKsqdEHHcXRBDwAAAIwAAAAQAAAATAAAAAAAAAAAAAAAAAAAAP//////////bAAAAFMAaQBuAGQAaQBjAG8AIABUAGkAdAB1AGwAYQByACAACQAAAAQAAAAJAAAACQAAAAQAAAAHAAAACQAAAAQAAAAIAAAABAAAAAUAAAAJAAAABAAAAAgAAAAG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3qqPeY4c0AMPE1ykFxIr2h/fPSiRKHXXd/uh4It6ArM=</DigestValue>
    </Reference>
    <Reference Type="http://www.w3.org/2000/09/xmldsig#Object" URI="#idOfficeObject">
      <DigestMethod Algorithm="http://www.w3.org/2001/04/xmlenc#sha256"/>
      <DigestValue>41mmlPlGYbUf/lty7BndropbbcSVgaOmdyXRS3i2dmk=</DigestValue>
    </Reference>
    <Reference Type="http://uri.etsi.org/01903#SignedProperties" URI="#idSignedProperties">
      <Transforms>
        <Transform Algorithm="http://www.w3.org/TR/2001/REC-xml-c14n-20010315"/>
      </Transforms>
      <DigestMethod Algorithm="http://www.w3.org/2001/04/xmlenc#sha256"/>
      <DigestValue>lW+lxeEzBRCDtEtt8b9btjuf/6jEvjfnC2BnWIJj+jY=</DigestValue>
    </Reference>
    <Reference Type="http://www.w3.org/2000/09/xmldsig#Object" URI="#idValidSigLnImg">
      <DigestMethod Algorithm="http://www.w3.org/2001/04/xmlenc#sha256"/>
      <DigestValue>vRDOCo+aSw5dMf7ijSANHFXjYpVe+cnU6A2sXFmu42M=</DigestValue>
    </Reference>
    <Reference Type="http://www.w3.org/2000/09/xmldsig#Object" URI="#idInvalidSigLnImg">
      <DigestMethod Algorithm="http://www.w3.org/2001/04/xmlenc#sha256"/>
      <DigestValue>biLhVJkcw1e5mC2ToTDmHjmX3Wh/LKGAk4cgt+HwFh8=</DigestValue>
    </Reference>
  </SignedInfo>
  <SignatureValue>cG020ZMnjHLEhvwCIx6SijovHsd884OjTNZTx+wUEOAG1L+jQBbjupqQPL7FjoOyE2O+AlSkG4CA
j/5wqChctEqVJtwhX0SWSyQCn7CSJjX5bh73VZREU3fJQUHFBeZAxelpHKoEBDDWbYs0xXj3fX/o
tvUfOmr37tDLPecZvhE6DLnrQDeI3XJW4JCIMToQyg0MOLd5fb+NKm9eLQBS+eL4G66qn6wkW3sS
YGGMHVCIzJpH7/H0SeFIUPvG+DM2GpvWNsU2du/sLqofEwkOh4JcMpW+DncabFVAs1b+qm14KIIS
kcaCnKrUj1SxhYajFZfkxzxnQYZFq1wnSdBaTA==</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2021-06-18T19:38:03Z</mdssi:Value>
        </mdssi:SignatureTime>
      </SignatureProperty>
    </SignatureProperties>
  </Object>
  <Object Id="idOfficeObject">
    <SignatureProperties>
      <SignatureProperty Id="idOfficeV1Details" Target="#idPackageSignature">
        <SignatureInfoV1 xmlns="http://schemas.microsoft.com/office/2006/digsig">
          <SetupID>{403A79B5-7AC1-4497-BB37-2C1B882738A4}</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2021-06-18T19:38:03Z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 Titular</xd:ClaimedRole>
            </xd:ClaimedRoles>
          </xd:SignerRole>
        </xd:SignedSignatureProperties>
      </xd:SignedProperties>
    </xd:QualifyingProperties>
  </Object>
  <Object Id="idValidSigLnImg">AQAAAGwAAAAAAAAAAAAAAIIBAAC/AAAAAAAAAAAAAAASFwAAdgsAACBFTUYAAAEAR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AAAAAISAAAADAAAAAEAAAAeAAAAGAAAABwBAAAGAAAAcgEAABsAAAAlAAAADAAAAAEAAABUAAAAiAAAAB0BAAAGAAAAcAEAABoAAAABAAAAqyp0QcdxdEEdAQAABgAAAAoAAABMAAAAAAAAAAAAAAAAAAAA//////////9gAAAAMQA4AC8AMAA2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hz5lbAAAAgD/aHPh/AAAJAAAAAQAAAIiuBhv4fwAAAAAAAAAAAACHpP/T/38AACAholKPAQAAAAAAAAAAAAAAAAAAAAAAAAAAAAAAAAAA1YuOmlwoAAAAAAAAAAAAAP////+PAQAAAAAAAAAAAAAAGXNfjwEAABDhz5kAAAAAIJxzX48BAAAHAAAAAAAAABBRdF+PAQAATODPmVsAAACg4M+ZWwAAAIG23xr4fwAAEQAAAAAAAABSlUoLAAAAABEAAAAAAAAAAApKYI8BAAAAGXNfjwEAAMug4xr4fwAA8N/PmVsAAACg4M+ZWw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MDYMbI8BAAAQ6FzR/38AAKBXr1KPAQAAiK4GG/h/AAAAAAAAAAAAAAGnlNH/fwAAAgAAAAAAAAACAAAAAAAAAAAAAAAAAAAAAAAAAAAAAAAVWo6aXCgAADBuc1+PAQAA8Lzva48BAAAAAAAAAAAAAAAZc1+PAQAAaBDPmQAAAADg////AAAAAAYAAAAAAAAABgAAAAAAAACMD8+ZWwAAAOAPz5lbAAAAgbbfGvh/AAAAAAAAAAAAAEBapBoAAAAAAAAAAAAAAAD/oGTR/38AAAAZc1+PAQAAy6DjGvh/AAAwD8+ZWwAAAOAPz5lb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ChUo8BAACIrgYb+H8AAAAAAAAAAAAAx7MHHfh/AAAAALNSjwEAAAAAAAD/fwAAAAAAAAAAAAAAAAAAAAAAAHVdjppcKAAAAQAAAAAAAADQZthkAgAAAAAAAAAAAAAAABlzX48BAADID8+ZAAAAAOj///8AAAAACQAAAAAAAAAHAAAAAAAAAOwOz5lbAAAAQA/PmVsAAACBtt8a+H8AAAAAAAAAAAAAQFqkGgAAAAAAAAAAAAAAAMAOz5lbAAAAABlzX48BAADLoOMa+H8AAJAOz5lbAAAAQA/PmVsAAABgpq5kjwEAAAAAAABkdgAIAAAAACUAAAAMAAAABAAAABgAAAAMAAAAAAAAAhIAAAAMAAAAAQAAAB4AAAAYAAAAMwAAAEYAAAA2AQAAZgAAACUAAAAMAAAABAAAAFQAAADYAAAANAAAAEYAAAA0AQAAZQAAAAEAAACrKnRBx3F0QTQAAABGAAAAFwAAAEwAAAAAAAAAAAAAAAAAAAD//////////3wAAABBAGIAbwBnAC4AIABFAHMAdABlAGYAYQBuAO0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CsAAAADwAAAIwAAAB1AAAAoAAAAAEAAACrKnRBx3F0QQ8AAACMAAAAEAAAAEwAAAAAAAAAAAAAAAAAAAD//////////2wAAABTAGkAbgBkAGkAYwBvACAAVABpAHQAdQBsAGEAcgAgAAkAAAAEAAAACQAAAAkAAAAEAAAABwAAAAkAAAAEAAAACAAAAAQAAAAFAAAACQAAAAQAAAAIAAAABg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KCI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P8AAAISAAAADAAAAAEAAAAeAAAAGAAAADQAAAAGAAAAoQAAABsAAAAlAAAADAAAAAEAAABUAAAAqAAAADUAAAAGAAAAnwAAABoAAAABAAAAqyp0QcdxdEE1AAAABgAAAA8AAABMAAAAAAAAAAAAAAAAAAAA//////////9sAAAARgBpAHIAbQBhACAAbgBvACAAdgDhAGwAaQBkAGEAcg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HPmVsAAACAP9oc+H8AAAkAAAABAAAAiK4GG/h/AAAAAAAAAAAAAIek/9P/fwAAICGiUo8BAAAAAAAAAAAAAAAAAAAAAAAAAAAAAAAAAADVi46aXCgAAAAAAAAAAAAA/////48BAAAAAAAAAAAAAAAZc1+PAQAAEOHPmQAAAAAgnHNfjwEAAAcAAAAAAAAAEFF0X48BAABM4M+ZWwAAAKDgz5lbAAAAgbbfGvh/AAARAAAAAAAAAFKVSgsAAAAAEQAAAAAAAAAACkpgjwEAAAAZc1+PAQAAy6DjGvh/AADw38+ZWwAAAKDgz5lb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wNgxsjwEAABDoXNH/fwAAoFevUo8BAACIrgYb+H8AAAAAAAAAAAAAAaeU0f9/AAACAAAAAAAAAAIAAAAAAAAAAAAAAAAAAAAAAAAAAAAAABVajppcKAAAMG5zX48BAADwvO9rjwEAAAAAAAAAAAAAABlzX48BAABoEM+ZAAAAAOD///8AAAAABgAAAAAAAAAGAAAAAAAAAIwPz5lbAAAA4A/PmVsAAACBtt8a+H8AAAAAAAAAAAAAQFqkGgAAAAAAAAAAAAAAAP+gZNH/fwAAABlzX48BAADLoOMa+H8AADAPz5lbAAAA4A/PmVs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KFSjwEAAIiuBhv4fwAAAAAAAAAAAADHswcd+H8AAAAAs1KPAQAAAAAAAP9/AAAAAAAAAAAAAAAAAAAAAAAAdV2OmlwoAAABAAAAAAAAANBm2GQCAAAAAAAAAAAAAAAAGXNfjwEAAMgPz5kAAAAA6P///wAAAAAJAAAAAAAAAAcAAAAAAAAA7A7PmVsAAABAD8+ZWwAAAIG23xr4fwAAAAAAAAAAAABAWqQaAAAAAAAAAAAAAAAAwA7PmVsAAAAAGXNfjwEAAMug4xr4fwAAkA7PmVsAAABAD8+ZWwAAAGCmrmSPAQ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KwAAAAPAAAAjAAAAHUAAACgAAAAAQAAAKsqdEHHcXRBDwAAAIwAAAAQAAAATAAAAAAAAAAAAAAAAAAAAP//////////bAAAAFMAaQBuAGQAaQBjAG8AIABUAGkAdAB1AGwAYQByACAACQAAAAQAAAAJAAAACQAAAAQAAAAHAAAACQAAAAQAAAAIAAAABAAAAAUAAAAJAAAABAAAAAgAAAAG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nwtKNnKSabM03XEULmX5+fc1akuMgRKNQHk7otpVmTg=</DigestValue>
    </Reference>
    <Reference Type="http://www.w3.org/2000/09/xmldsig#Object" URI="#idOfficeObject">
      <DigestMethod Algorithm="http://www.w3.org/2001/04/xmlenc#sha256"/>
      <DigestValue>Ae+q24A+CaORtzPUidEzZ7W3y47k1gDEn8Vz1FTd0E4=</DigestValue>
    </Reference>
    <Reference Type="http://uri.etsi.org/01903#SignedProperties" URI="#idSignedProperties">
      <Transforms>
        <Transform Algorithm="http://www.w3.org/TR/2001/REC-xml-c14n-20010315"/>
      </Transforms>
      <DigestMethod Algorithm="http://www.w3.org/2001/04/xmlenc#sha256"/>
      <DigestValue>TmPK7KsoNPSUPg/piMWOAbjP65GTQ4pbxRUcxAyNehw=</DigestValue>
    </Reference>
    <Reference Type="http://www.w3.org/2000/09/xmldsig#Object" URI="#idValidSigLnImg">
      <DigestMethod Algorithm="http://www.w3.org/2001/04/xmlenc#sha256"/>
      <DigestValue>BtPPcWmoBA1UgXLCBCPhEvbnjiEQCvuob7lVb66ZQSU=</DigestValue>
    </Reference>
    <Reference Type="http://www.w3.org/2000/09/xmldsig#Object" URI="#idInvalidSigLnImg">
      <DigestMethod Algorithm="http://www.w3.org/2001/04/xmlenc#sha256"/>
      <DigestValue>biLhVJkcw1e5mC2ToTDmHjmX3Wh/LKGAk4cgt+HwFh8=</DigestValue>
    </Reference>
  </SignedInfo>
  <SignatureValue>klRa/Fzw5Js8pDT9GVIublmsEHYNuzzDDlQSwgNg6NOtwjVFFtYGsWOyHwIBWbV8U3xoHShfhNEy
C1vNUVGdvC43ORXPbtPNaQmAM7W20PzPJHPJGC+W23yn6av/dWrdoe4O/LnuqVZRoYh9tAjda6SQ
Q0fpKDwDhVjRGmEY/RWP9z9r5T/msy3Em8VDpLjd6fPkBPK7Ocsam71+2vtvzlk0DbBad8LwMrNs
7vCsDSY2mwHu+Py07UENUwx5ZYdF5PIVyUe4E77aGSrBRhyiD21bVLkVLlpbzlkGp6g+J+16euFd
f1W82NOlf0nvpYRiZBKLWiCMggsTJ2idLAul4g==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2021-06-18T19:38:32Z</mdssi:Value>
        </mdssi:SignatureTime>
      </SignatureProperty>
    </SignatureProperties>
  </Object>
  <Object Id="idOfficeObject">
    <SignatureProperties>
      <SignatureProperty Id="idOfficeV1Details" Target="#idPackageSignature">
        <SignatureInfoV1 xmlns="http://schemas.microsoft.com/office/2006/digsig">
          <SetupID>{3E3BF78D-19C0-421B-B560-43092E50753A}</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2021-06-18T19:38:32Z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 Titular</xd:ClaimedRole>
            </xd:ClaimedRoles>
          </xd:SignerRole>
        </xd:SignedSignatureProperties>
      </xd:SignedProperties>
    </xd:QualifyingProperties>
  </Object>
  <Object Id="idValidSigLnImg">AQAAAGwAAAAAAAAAAAAAAIIBAAC/AAAAAAAAAAAAAAASFwAAdgsAACBFTUYAAAEAR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AAAAAISAAAADAAAAAEAAAAeAAAAGAAAABwBAAAGAAAAcgEAABsAAAAlAAAADAAAAAEAAABUAAAAiAAAAB0BAAAGAAAAcAEAABoAAAABAAAAqyp0QcdxdEEdAQAABgAAAAoAAABMAAAAAAAAAAAAAAAAAAAA//////////9gAAAAMQA4AC8AMAA2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hz5lbAAAAgD/aHPh/AAAJAAAAAQAAAIiuBhv4fwAAAAAAAAAAAACHpP/T/38AACAholKPAQAAAAAAAAAAAAAAAAAAAAAAAAAAAAAAAAAA1YuOmlwoAAAAAAAAAAAAAP////+PAQAAAAAAAAAAAAAAGXNfjwEAABDhz5kAAAAAIJxzX48BAAAHAAAAAAAAABBRdF+PAQAATODPmVsAAACg4M+ZWwAAAIG23xr4fwAAEQAAAAAAAABSlUoLAAAAABEAAAAAAAAAAApKYI8BAAAAGXNfjwEAAMug4xr4fwAA8N/PmVsAAACg4M+ZWw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MDYMbI8BAAAQ6FzR/38AAKBXr1KPAQAAiK4GG/h/AAAAAAAAAAAAAAGnlNH/fwAAAgAAAAAAAAACAAAAAAAAAAAAAAAAAAAAAAAAAAAAAAAVWo6aXCgAADBuc1+PAQAA8Lzva48BAAAAAAAAAAAAAAAZc1+PAQAAaBDPmQAAAADg////AAAAAAYAAAAAAAAABgAAAAAAAACMD8+ZWwAAAOAPz5lbAAAAgbbfGvh/AAAAAAAAAAAAAEBapBoAAAAAAAAAAAAAAAD/oGTR/38AAAAZc1+PAQAAy6DjGvh/AAAwD8+ZWwAAAOAPz5lbAAAAAAAAAAAAAAAAAAAAZHYACAAAAAAlAAAADAAAAAMAAAAYAAAADAAAAAAAAAISAAAADAAAAAEAAAAWAAAADAAAAAgAAABUAAAAVAAAAA8AAABHAAAAIwAAAGoAAAABAAAAqyp0QcdxdEEPAAAAawAAAAEAAABMAAAABAAAAA4AAABHAAAAJQAAAGsAAABQAAAAWADjGh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ChUo8BAACIrgYb+H8AAAAAAAAAAAAAx7MHHfh/AAAAALNSjwEAAAAAAAD/fwAAAAAAAAAAAAAAAAAAAAAAAHVdjppcKAAAAQAAAAAAAADQZthkAgAAAAAAAAAAAAAAABlzX48BAADID8+ZAAAAAOj///8AAAAACQAAAAAAAAAHAAAAAAAAAOwOz5lbAAAAQA/PmVsAAACBtt8a+H8AAAAAAAAAAAAAQFqkGgAAAAAAAAAAAAAAAMAOz5lbAAAAABlzX48BAADLoOMa+H8AAJAOz5lbAAAAQA/PmVsAAABgpq5kjwEAAAAAAABkdgAIAAAAACUAAAAMAAAABAAAABgAAAAMAAAAAAAAAhIAAAAMAAAAAQAAAB4AAAAYAAAAMwAAAEYAAAA2AQAAZgAAACUAAAAMAAAABAAAAFQAAADYAAAANAAAAEYAAAA0AQAAZQAAAAEAAACrKnRBx3F0QTQAAABGAAAAFwAAAEwAAAAAAAAAAAAAAAAAAAD//////////3wAAABBAGIAbwBnAC4AIABFAHMAdABlAGYAYQBuAO0AYQAgAEMAYQByAGUAYQBnAGEAAA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CsAAAADwAAAIwAAAB1AAAAoAAAAAEAAACrKnRBx3F0QQ8AAACMAAAAEAAAAEwAAAAAAAAAAAAAAAAAAAD//////////2wAAABTAGkAbgBkAGkAYwBvACAAVABpAHQAdQBsAGEAcgAgAAkAAAAEAAAACQAAAAkAAAAEAAAABwAAAAkAAAAEAAAACAAAAAQAAAAFAAAACQAAAAQAAAAIAAAABg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KCI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P8AAAISAAAADAAAAAEAAAAeAAAAGAAAADQAAAAGAAAAoQAAABsAAAAlAAAADAAAAAEAAABUAAAAqAAAADUAAAAGAAAAnwAAABoAAAABAAAAqyp0QcdxdEE1AAAABgAAAA8AAABMAAAAAAAAAAAAAAAAAAAA//////////9sAAAARgBpAHIAbQBhACAAbgBvACAAdgDhAGwAaQBkAGEAcg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HPmVsAAACAP9oc+H8AAAkAAAABAAAAiK4GG/h/AAAAAAAAAAAAAIek/9P/fwAAICGiUo8BAAAAAAAAAAAAAAAAAAAAAAAAAAAAAAAAAADVi46aXCgAAAAAAAAAAAAA/////48BAAAAAAAAAAAAAAAZc1+PAQAAEOHPmQAAAAAgnHNfjwEAAAcAAAAAAAAAEFF0X48BAABM4M+ZWwAAAKDgz5lbAAAAgbbfGvh/AAARAAAAAAAAAFKVSgsAAAAAEQAAAAAAAAAACkpgjwEAAAAZc1+PAQAAy6DjGvh/AADw38+ZWwAAAKDgz5lb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wNgxsjwEAABDoXNH/fwAAoFevUo8BAACIrgYb+H8AAAAAAAAAAAAAAaeU0f9/AAACAAAAAAAAAAIAAAAAAAAAAAAAAAAAAAAAAAAAAAAAABVajppcKAAAMG5zX48BAADwvO9rjwEAAAAAAAAAAAAAABlzX48BAABoEM+ZAAAAAOD///8AAAAABgAAAAAAAAAGAAAAAAAAAIwPz5lbAAAA4A/PmVsAAACBtt8a+H8AAAAAAAAAAAAAQFqkGgAAAAAAAAAAAAAAAP+gZNH/fwAAABlzX48BAADLoOMa+H8AADAPz5lbAAAA4A/PmVs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KFSjwEAAIiuBhv4fwAAAAAAAAAAAADHswcd+H8AAAAAs1KPAQAAAAAAAP9/AAAAAAAAAAAAAAAAAAAAAAAAdV2OmlwoAAABAAAAAAAAANBm2GQCAAAAAAAAAAAAAAAAGXNfjwEAAMgPz5kAAAAA6P///wAAAAAJAAAAAAAAAAcAAAAAAAAA7A7PmVsAAABAD8+ZWwAAAIG23xr4fwAAAAAAAAAAAABAWqQaAAAAAAAAAAAAAAAAwA7PmVsAAAAAGXNfjwEAAMug4xr4fwAAkA7PmVsAAABAD8+ZWwAAAGCmrmSPAQ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KwAAAAPAAAAjAAAAHUAAACgAAAAAQAAAKsqdEHHcXRBDwAAAIwAAAAQAAAATAAAAAAAAAAAAAAAAAAAAP//////////bAAAAFMAaQBuAGQAaQBjAG8AIABUAGkAdAB1AGwAYQByACAACQAAAAQAAAAJAAAACQAAAAQAAAAHAAAACQAAAAQAAAAIAAAABAAAAAUAAAAJAAAABAAAAAgAAAAG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BLABp3COsNqGVxpMsAtlf4GJNdsYB9xrxQR9QuZqjXk=</DigestValue>
    </Reference>
    <Reference Type="http://www.w3.org/2000/09/xmldsig#Object" URI="#idOfficeObject">
      <DigestMethod Algorithm="http://www.w3.org/2001/04/xmlenc#sha256"/>
      <DigestValue>PaPU+zV7XmEwX7cWSNS3YuKhaFp2jzs0nNiaLKe8UVU=</DigestValue>
    </Reference>
    <Reference Type="http://uri.etsi.org/01903#SignedProperties" URI="#idSignedProperties">
      <Transforms>
        <Transform Algorithm="http://www.w3.org/TR/2001/REC-xml-c14n-20010315"/>
      </Transforms>
      <DigestMethod Algorithm="http://www.w3.org/2001/04/xmlenc#sha256"/>
      <DigestValue>F3l3i1B+VH+nGd2GW9kpkGulh+4U2F/yi4GMCtqaYSw=</DigestValue>
    </Reference>
    <Reference Type="http://www.w3.org/2000/09/xmldsig#Object" URI="#idValidSigLnImg">
      <DigestMethod Algorithm="http://www.w3.org/2001/04/xmlenc#sha256"/>
      <DigestValue>GfRClTxqUwKiezf3F356mGxokfUL31l28CIGSocHhuQ=</DigestValue>
    </Reference>
    <Reference Type="http://www.w3.org/2000/09/xmldsig#Object" URI="#idInvalidSigLnImg">
      <DigestMethod Algorithm="http://www.w3.org/2001/04/xmlenc#sha256"/>
      <DigestValue>g2/vU1BElTPiuLNaNrI6D7p0O2eA5wGD290XFcH6ZCg=</DigestValue>
    </Reference>
  </SignedInfo>
  <SignatureValue>B9M1ab7K8iOCx5rg6lDP94oK86SDcEtGtDXApjXwxUr+AuUyHRlYhJ6G0ogff3zuS4XCJFRiYGD1
V0YbLZ74nM+MTrAFCak3qnHRd9hc3wPMr9nBZJFtbqRIVrqQCUouPQJ3fft8CDtfkL2AoRLnsbFW
YXDG9p3HozunQ8+V6u790YyIg2D7FZxySxp88FA8fI3FWquBSK/iDHoAJYuD+DWMQfGHW7jTQWl1
GyxBJW0SoBiQZcooSQLGCv0Z4UpNA3Fm+Xx4N7pFoDfmLXJ7uJcZMZ8rlOVCzhjezlaSv2iOH+bX
x73AUc2I4pdWo2G7T3ZZzFs8yWtPnjeh+LCHZw==</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2021-06-18T19:39:01Z</mdssi:Value>
        </mdssi:SignatureTime>
      </SignatureProperty>
    </SignatureProperties>
  </Object>
  <Object Id="idOfficeObject">
    <SignatureProperties>
      <SignatureProperty Id="idOfficeV1Details" Target="#idPackageSignature">
        <SignatureInfoV1 xmlns="http://schemas.microsoft.com/office/2006/digsig">
          <SetupID>{FA793010-0ED8-4E67-A3B1-CC360F81EFDD}</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2021-06-18T19:39:01Z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 Titular</xd:ClaimedRole>
            </xd:ClaimedRoles>
          </xd:SignerRole>
        </xd:SignedSignatureProperties>
      </xd:SignedProperties>
    </xd:QualifyingProperties>
  </Object>
  <Object Id="idValidSigLnImg">AQAAAGwAAAAAAAAAAAAAAIIBAAC/AAAAAAAAAAAAAAASFwAAdgsAACBFTUYAAAEAR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AAAAAISAAAADAAAAAEAAAAeAAAAGAAAABwBAAAGAAAAcgEAABsAAAAlAAAADAAAAAEAAABUAAAAiAAAAB0BAAAGAAAAcAEAABoAAAABAAAAqyp0QcdxdEEdAQAABgAAAAoAAABMAAAAAAAAAAAAAAAAAAAA//////////9gAAAAMQA4AC8AMAA2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hz5lbAAAAgD/aHPh/AAAJAAAAAQAAAIiuBhv4fwAAAAAAAAAAAACHpP/T/38AACAholKPAQAAAAAAAAAAAAAAAAAAAAAAAAAAAAAAAAAA1YuOmlwoAAAAAAAAAAAAAP////+PAQAAAAAAAAAAAAAAGXNfjwEAABDhz5kAAAAAIJxzX48BAAAHAAAAAAAAABBRdF+PAQAATODPmVsAAACg4M+ZWwAAAIG23xr4fwAAEQAAAAAAAABSlUoLAAAAABEAAAAAAAAAAApKYI8BAAAAGXNfjwEAAMug4xr4fwAA8N/PmVsAAACg4M+ZWw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MDYMbI8BAAAQ6FzR/38AAKBXr1KPAQAAiK4GG/h/AAAAAAAAAAAAAAGnlNH/fwAAAgAAAAAAAAACAAAAAAAAAAAAAAAAAAAAAAAAAAAAAAAVWo6aXCgAADBuc1+PAQAA8Lzva48BAAAAAAAAAAAAAAAZc1+PAQAAaBDPmQAAAADg////AAAAAAYAAAAAAAAABgAAAAAAAACMD8+ZWwAAAOAPz5lbAAAAgbbfGvh/AAAAAAAAAAAAAEBapBoAAAAAAAAAAAAAAAD/oGTR/38AAAAZc1+PAQAAy6DjGvh/AAAwD8+ZWwAAAOAPz5lbAAAAAAAAAAAAAAAAAAAAZHYACAAAAAAlAAAADAAAAAMAAAAYAAAADAAAAAAAAAISAAAADAAAAAEAAAAWAAAADAAAAAgAAABUAAAAVAAAAA8AAABHAAAAIwAAAGoAAAABAAAAqyp0QcdxdEEPAAAAawAAAAEAAABMAAAABAAAAA4AAABHAAAAJQAAAGsAAABQAAAAWAAu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ChUo8BAACIrgYb+H8AAAAAAAAAAAAAx7MHHfh/AAAAALNSjwEAAAAAAAD/fwAAAAAAAAAAAAAAAAAAAAAAAHVdjppcKAAAAQAAAAAAAADQZthkAgAAAAAAAAAAAAAAABlzX48BAADID8+ZAAAAAOj///8AAAAACQAAAAAAAAAHAAAAAAAAAOwOz5lbAAAAQA/PmVsAAACBtt8a+H8AAAAAAAAAAAAAQFqkGgAAAAAAAAAAAAAAAMAOz5lbAAAAABlzX48BAADLoOMa+H8AAJAOz5lbAAAAQA/PmVsAAABgpq5kjwEAAAAAAABkdgAIAAAAACUAAAAMAAAABAAAABgAAAAMAAAAAAAAAhIAAAAMAAAAAQAAAB4AAAAYAAAAMwAAAEYAAAA2AQAAZgAAACUAAAAMAAAABAAAAFQAAADYAAAANAAAAEYAAAA0AQAAZQAAAAEAAACrKnRBx3F0QTQAAABGAAAAFwAAAEwAAAAAAAAAAAAAAAAAAAD//////////3wAAABBAGIAbwBnAC4AIABFAHMAdABlAGYAYQBuAO0AYQAgAEMAYQByAGUAYQBnAGEAZ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CsAAAADwAAAIwAAAB1AAAAoAAAAAEAAACrKnRBx3F0QQ8AAACMAAAAEAAAAEwAAAAAAAAAAAAAAAAAAAD//////////2wAAABTAGkAbgBkAGkAYwBvACAAVABpAHQAdQBsAGEAcgAgAAkAAAAEAAAACQAAAAkAAAAEAAAABwAAAAkAAAAEAAAACAAAAAQAAAAFAAAACQAAAAQAAAAIAAAABg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KCI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HPmVsAAACAP9oc+H8AAAkAAAABAAAAiK4GG/h/AAAAAAAAAAAAAIek/9P/fwAAICGiUo8BAAAAAAAAAAAAAAAAAAAAAAAAAAAAAAAAAADVi46aXCgAAAAAAAAAAAAA/////48BAAAAAAAAAAAAAAAZc1+PAQAAEOHPmQAAAAAgnHNfjwEAAAcAAAAAAAAAEFF0X48BAABM4M+ZWwAAAKDgz5lbAAAAgbbfGvh/AAARAAAAAAAAAFKVSgsAAAAAEQAAAAAAAAAACkpgjwEAAAAZc1+PAQAAy6DjGvh/AADw38+ZWwAAAKDgz5lb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wNgxsjwEAABDoXNH/fwAAoFevUo8BAACIrgYb+H8AAAAAAAAAAAAAAaeU0f9/AAACAAAAAAAAAAIAAAAAAAAAAAAAAAAAAAAAAAAAAAAAABVajppcKAAAMG5zX48BAADwvO9rjwEAAAAAAAAAAAAAABlzX48BAABoEM+ZAAAAAOD///8AAAAABgAAAAAAAAAGAAAAAAAAAIwPz5lbAAAA4A/PmVsAAACBtt8a+H8AAAAAAAAAAAAAQFqkGgAAAAAAAAAAAAAAAP+gZNH/fwAAABlzX48BAADLoOMa+H8AADAPz5lbAAAA4A/PmVs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KFSjwEAAIiuBhv4fwAAAAAAAAAAAADHswcd+H8AAAAAs1KPAQAAAAAAAP9/AAAAAAAAAAAAAAAAAAAAAAAAdV2OmlwoAAABAAAAAAAAANBm2GQCAAAAAAAAAAAAAAAAGXNfjwEAAMgPz5kAAAAA6P///wAAAAAJAAAAAAAAAAcAAAAAAAAA7A7PmVsAAABAD8+ZWwAAAIG23xr4fwAAAAAAAAAAAABAWqQaAAAAAAAAAAAAAAAAwA7PmVsAAAAAGXNfjwEAAMug4xr4fwAAkA7PmVsAAABAD8+ZWwAAAGCmrmSPAQ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KwAAAAPAAAAjAAAAHUAAACgAAAAAQAAAKsqdEHHcXRBDwAAAIwAAAAQAAAATAAAAAAAAAAAAAAAAAAAAP//////////bAAAAFMAaQBuAGQAaQBjAG8AIABUAGkAdAB1AGwAYQByACAACQAAAAQAAAAJAAAACQAAAAQAAAAHAAAACQAAAAQAAAAIAAAABAAAAAUAAAAJAAAABAAAAAgAAAAG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P4J3KjZuu16hQTilzdd2uOlsbbJEERa7xsR0IN6yEck=</DigestValue>
    </Reference>
    <Reference Type="http://www.w3.org/2000/09/xmldsig#Object" URI="#idOfficeObject">
      <DigestMethod Algorithm="http://www.w3.org/2001/04/xmlenc#sha256"/>
      <DigestValue>TMziM1EtIVlfECPSRyDwpCPqQRNPltj/radpFmMF460=</DigestValue>
    </Reference>
    <Reference Type="http://uri.etsi.org/01903#SignedProperties" URI="#idSignedProperties">
      <Transforms>
        <Transform Algorithm="http://www.w3.org/TR/2001/REC-xml-c14n-20010315"/>
      </Transforms>
      <DigestMethod Algorithm="http://www.w3.org/2001/04/xmlenc#sha256"/>
      <DigestValue>booEYIQk8ush3VAtLelH/fw4Z9Vll5ycs5vgudzh/Tk=</DigestValue>
    </Reference>
    <Reference Type="http://www.w3.org/2000/09/xmldsig#Object" URI="#idValidSigLnImg">
      <DigestMethod Algorithm="http://www.w3.org/2001/04/xmlenc#sha256"/>
      <DigestValue>vRDOCo+aSw5dMf7ijSANHFXjYpVe+cnU6A2sXFmu42M=</DigestValue>
    </Reference>
    <Reference Type="http://www.w3.org/2000/09/xmldsig#Object" URI="#idInvalidSigLnImg">
      <DigestMethod Algorithm="http://www.w3.org/2001/04/xmlenc#sha256"/>
      <DigestValue>g2/vU1BElTPiuLNaNrI6D7p0O2eA5wGD290XFcH6ZCg=</DigestValue>
    </Reference>
  </SignedInfo>
  <SignatureValue>FT3gzsKWbRyAm+7JL/KkaM0Xxf68xnY1V4OPNZvbt1je1NHkwHAt/VvLAPCS9kdiR0weMYBc5NrW
Wh7cgJRWBE0IvyQBMc5miGig1kmf2cWVJrH0ZdEQjl6N3UMziiarqKeddRVGZIkvDm2HuKw1xDeK
Mmsvnv232/SGj6fbysJiHZRNAKlrVOFu26AhYxnoAdMRiS2Mu3fvzTvZ6COnVsEwFY/pwA2wZNWJ
Wfn5V+aegcr4ZstquwsU3RidxmG3dhe4XN6gHNf4uaOnIyJlBbkzJ40vOMx7dEStDdZtkgEwgZsi
Soo1HbE8A3HF03MiXJuZXG3SD9vtBcIZ4RqoRg==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2021-06-18T19:39:42Z</mdssi:Value>
        </mdssi:SignatureTime>
      </SignatureProperty>
    </SignatureProperties>
  </Object>
  <Object Id="idOfficeObject">
    <SignatureProperties>
      <SignatureProperty Id="idOfficeV1Details" Target="#idPackageSignature">
        <SignatureInfoV1 xmlns="http://schemas.microsoft.com/office/2006/digsig">
          <SetupID>{7F28E526-DA02-4BF9-A2BD-D2A692E35707}</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2021-06-18T19:39:42Z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 Titular</xd:ClaimedRole>
            </xd:ClaimedRoles>
          </xd:SignerRole>
        </xd:SignedSignatureProperties>
      </xd:SignedProperties>
    </xd:QualifyingProperties>
  </Object>
  <Object Id="idValidSigLnImg">AQAAAGwAAAAAAAAAAAAAAIIBAAC/AAAAAAAAAAAAAAASFwAAdgsAACBFTUYAAAEAR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AAAAAISAAAADAAAAAEAAAAeAAAAGAAAABwBAAAGAAAAcgEAABsAAAAlAAAADAAAAAEAAABUAAAAiAAAAB0BAAAGAAAAcAEAABoAAAABAAAAqyp0QcdxdEEdAQAABgAAAAoAAABMAAAAAAAAAAAAAAAAAAAA//////////9gAAAAMQA4AC8AMAA2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hz5lbAAAAgD/aHPh/AAAJAAAAAQAAAIiuBhv4fwAAAAAAAAAAAACHpP/T/38AACAholKPAQAAAAAAAAAAAAAAAAAAAAAAAAAAAAAAAAAA1YuOmlwoAAAAAAAAAAAAAP////+PAQAAAAAAAAAAAAAAGXNfjwEAABDhz5kAAAAAIJxzX48BAAAHAAAAAAAAABBRdF+PAQAATODPmVsAAACg4M+ZWwAAAIG23xr4fwAAEQAAAAAAAABSlUoLAAAAABEAAAAAAAAAAApKYI8BAAAAGXNfjwEAAMug4xr4fwAA8N/PmVsAAACg4M+ZWw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MDYMbI8BAAAQ6FzR/38AAKBXr1KPAQAAiK4GG/h/AAAAAAAAAAAAAAGnlNH/fwAAAgAAAAAAAAACAAAAAAAAAAAAAAAAAAAAAAAAAAAAAAAVWo6aXCgAADBuc1+PAQAA8Lzva48BAAAAAAAAAAAAAAAZc1+PAQAAaBDPmQAAAADg////AAAAAAYAAAAAAAAABgAAAAAAAACMD8+ZWwAAAOAPz5lbAAAAgbbfGvh/AAAAAAAAAAAAAEBapBoAAAAAAAAAAAAAAAD/oGTR/38AAAAZc1+PAQAAy6DjGvh/AAAwD8+ZWwAAAOAPz5lb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ChUo8BAACIrgYb+H8AAAAAAAAAAAAAx7MHHfh/AAAAALNSjwEAAAAAAAD/fwAAAAAAAAAAAAAAAAAAAAAAAHVdjppcKAAAAQAAAAAAAADQZthkAgAAAAAAAAAAAAAAABlzX48BAADID8+ZAAAAAOj///8AAAAACQAAAAAAAAAHAAAAAAAAAOwOz5lbAAAAQA/PmVsAAACBtt8a+H8AAAAAAAAAAAAAQFqkGgAAAAAAAAAAAAAAAMAOz5lbAAAAABlzX48BAADLoOMa+H8AAJAOz5lbAAAAQA/PmVsAAABgpq5kjwEAAAAAAABkdgAIAAAAACUAAAAMAAAABAAAABgAAAAMAAAAAAAAAhIAAAAMAAAAAQAAAB4AAAAYAAAAMwAAAEYAAAA2AQAAZgAAACUAAAAMAAAABAAAAFQAAADYAAAANAAAAEYAAAA0AQAAZQAAAAEAAACrKnRBx3F0QTQAAABGAAAAFwAAAEwAAAAAAAAAAAAAAAAAAAD//////////3wAAABBAGIAbwBnAC4AIABFAHMAdABlAGYAYQBuAO0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CsAAAADwAAAIwAAAB1AAAAoAAAAAEAAACrKnRBx3F0QQ8AAACMAAAAEAAAAEwAAAAAAAAAAAAAAAAAAAD//////////2wAAABTAGkAbgBkAGkAYwBvACAAVABpAHQAdQBsAGEAcgAgAAkAAAAEAAAACQAAAAkAAAAEAAAABwAAAAkAAAAEAAAACAAAAAQAAAAFAAAACQAAAAQAAAAIAAAABg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KCI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HPmVsAAACAP9oc+H8AAAkAAAABAAAAiK4GG/h/AAAAAAAAAAAAAIek/9P/fwAAICGiUo8BAAAAAAAAAAAAAAAAAAAAAAAAAAAAAAAAAADVi46aXCgAAAAAAAAAAAAA/////48BAAAAAAAAAAAAAAAZc1+PAQAAEOHPmQAAAAAgnHNfjwEAAAcAAAAAAAAAEFF0X48BAABM4M+ZWwAAAKDgz5lbAAAAgbbfGvh/AAARAAAAAAAAAFKVSgsAAAAAEQAAAAAAAAAACkpgjwEAAAAZc1+PAQAAy6DjGvh/AADw38+ZWwAAAKDgz5lb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wNgxsjwEAABDoXNH/fwAAoFevUo8BAACIrgYb+H8AAAAAAAAAAAAAAaeU0f9/AAACAAAAAAAAAAIAAAAAAAAAAAAAAAAAAAAAAAAAAAAAABVajppcKAAAMG5zX48BAADwvO9rjwEAAAAAAAAAAAAAABlzX48BAABoEM+ZAAAAAOD///8AAAAABgAAAAAAAAAGAAAAAAAAAIwPz5lbAAAA4A/PmVsAAACBtt8a+H8AAAAAAAAAAAAAQFqkGgAAAAAAAAAAAAAAAP+gZNH/fwAAABlzX48BAADLoOMa+H8AADAPz5lbAAAA4A/PmVs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KFSjwEAAIiuBhv4fwAAAAAAAAAAAADHswcd+H8AAAAAs1KPAQAAAAAAAP9/AAAAAAAAAAAAAAAAAAAAAAAAdV2OmlwoAAABAAAAAAAAANBm2GQCAAAAAAAAAAAAAAAAGXNfjwEAAMgPz5kAAAAA6P///wAAAAAJAAAAAAAAAAcAAAAAAAAA7A7PmVsAAABAD8+ZWwAAAIG23xr4fwAAAAAAAAAAAABAWqQaAAAAAAAAAAAAAAAAwA7PmVsAAAAAGXNfjwEAAMug4xr4fwAAkA7PmVsAAABAD8+ZWwAAAGCmrmSPAQ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KwAAAAPAAAAjAAAAHUAAACgAAAAAQAAAKsqdEHHcXRBDwAAAIwAAAAQAAAATAAAAAAAAAAAAAAAAAAAAP//////////bAAAAFMAaQBuAGQAaQBjAG8AIABUAGkAdAB1AGwAYQByACAACQAAAAQAAAAJAAAACQAAAAQAAAAHAAAACQAAAAQAAAAIAAAABAAAAAUAAAAJAAAABAAAAAgAAAAG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g7Y6s4ihSeZZjWTC+bt5XWdbdiygKsT9ZfQjrUCEQKE=</DigestValue>
    </Reference>
    <Reference Type="http://www.w3.org/2000/09/xmldsig#Object" URI="#idOfficeObject">
      <DigestMethod Algorithm="http://www.w3.org/2001/04/xmlenc#sha256"/>
      <DigestValue>7ilRlmXsMKjMjGgwN+kOBMdi6x6sbYY76aCaJrVQk9A=</DigestValue>
    </Reference>
    <Reference Type="http://uri.etsi.org/01903#SignedProperties" URI="#idSignedProperties">
      <Transforms>
        <Transform Algorithm="http://www.w3.org/TR/2001/REC-xml-c14n-20010315"/>
      </Transforms>
      <DigestMethod Algorithm="http://www.w3.org/2001/04/xmlenc#sha256"/>
      <DigestValue>KYFdkYv3V22z5ZycDvU4+u99ERtrGp0l4A1ZM8hUrJQ=</DigestValue>
    </Reference>
    <Reference Type="http://www.w3.org/2000/09/xmldsig#Object" URI="#idValidSigLnImg">
      <DigestMethod Algorithm="http://www.w3.org/2001/04/xmlenc#sha256"/>
      <DigestValue>vRDOCo+aSw5dMf7ijSANHFXjYpVe+cnU6A2sXFmu42M=</DigestValue>
    </Reference>
    <Reference Type="http://www.w3.org/2000/09/xmldsig#Object" URI="#idInvalidSigLnImg">
      <DigestMethod Algorithm="http://www.w3.org/2001/04/xmlenc#sha256"/>
      <DigestValue>biLhVJkcw1e5mC2ToTDmHjmX3Wh/LKGAk4cgt+HwFh8=</DigestValue>
    </Reference>
  </SignedInfo>
  <SignatureValue>Pb8Iv7COv3uDQmFZLoV9OMv99AO221PvlcaP+zuqk8r1Z2r/8zGHw0hR3IW4tWXIXr4Vehj7rCKH
UcJvvkTnYOyWe7h5H+TVxohumuKHD/BZ4zrtau+QCVPMDKEApjOnA0mGreIyN0T4dUXdh7/8hP+4
/NQJFP+YgWkWfBl35O/lz879ug8xCzcWUz5juizVieBcYtJeLFigdNHzD1EA0u2NrXIdUocqz095
1hTgbu+f93otkmrCKr+hTasfmFrF2KkVef+k9wI2Xr/fTs0NC6vvaGWS/bFJogtzJTqR5XJUHlx+
JC7aY/pjABmjAAL6yRrdPrBEow2QAyWrAvJX0w==</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2021-06-18T19:40:07Z</mdssi:Value>
        </mdssi:SignatureTime>
      </SignatureProperty>
    </SignatureProperties>
  </Object>
  <Object Id="idOfficeObject">
    <SignatureProperties>
      <SignatureProperty Id="idOfficeV1Details" Target="#idPackageSignature">
        <SignatureInfoV1 xmlns="http://schemas.microsoft.com/office/2006/digsig">
          <SetupID>{87D164AB-823A-4BF6-9478-989D93B70948}</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2021-06-18T19:40:07Z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 Titular</xd:ClaimedRole>
            </xd:ClaimedRoles>
          </xd:SignerRole>
        </xd:SignedSignatureProperties>
      </xd:SignedProperties>
    </xd:QualifyingProperties>
  </Object>
  <Object Id="idValidSigLnImg">AQAAAGwAAAAAAAAAAAAAAIIBAAC/AAAAAAAAAAAAAAASFwAAdgsAACBFTUYAAAEAR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AAAAAISAAAADAAAAAEAAAAeAAAAGAAAABwBAAAGAAAAcgEAABsAAAAlAAAADAAAAAEAAABUAAAAiAAAAB0BAAAGAAAAcAEAABoAAAABAAAAqyp0QcdxdEEdAQAABgAAAAoAAABMAAAAAAAAAAAAAAAAAAAA//////////9gAAAAMQA4AC8AMAA2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hz5lbAAAAgD/aHPh/AAAJAAAAAQAAAIiuBhv4fwAAAAAAAAAAAACHpP/T/38AACAholKPAQAAAAAAAAAAAAAAAAAAAAAAAAAAAAAAAAAA1YuOmlwoAAAAAAAAAAAAAP////+PAQAAAAAAAAAAAAAAGXNfjwEAABDhz5kAAAAAIJxzX48BAAAHAAAAAAAAABBRdF+PAQAATODPmVsAAACg4M+ZWwAAAIG23xr4fwAAEQAAAAAAAABSlUoLAAAAABEAAAAAAAAAAApKYI8BAAAAGXNfjwEAAMug4xr4fwAA8N/PmVsAAACg4M+ZWw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MDYMbI8BAAAQ6FzR/38AAKBXr1KPAQAAiK4GG/h/AAAAAAAAAAAAAAGnlNH/fwAAAgAAAAAAAAACAAAAAAAAAAAAAAAAAAAAAAAAAAAAAAAVWo6aXCgAADBuc1+PAQAA8Lzva48BAAAAAAAAAAAAAAAZc1+PAQAAaBDPmQAAAADg////AAAAAAYAAAAAAAAABgAAAAAAAACMD8+ZWwAAAOAPz5lbAAAAgbbfGvh/AAAAAAAAAAAAAEBapBoAAAAAAAAAAAAAAAD/oGTR/38AAAAZc1+PAQAAy6DjGvh/AAAwD8+ZWwAAAOAPz5lb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ChUo8BAACIrgYb+H8AAAAAAAAAAAAAx7MHHfh/AAAAALNSjwEAAAAAAAD/fwAAAAAAAAAAAAAAAAAAAAAAAHVdjppcKAAAAQAAAAAAAADQZthkAgAAAAAAAAAAAAAAABlzX48BAADID8+ZAAAAAOj///8AAAAACQAAAAAAAAAHAAAAAAAAAOwOz5lbAAAAQA/PmVsAAACBtt8a+H8AAAAAAAAAAAAAQFqkGgAAAAAAAAAAAAAAAMAOz5lbAAAAABlzX48BAADLoOMa+H8AAJAOz5lbAAAAQA/PmVsAAABgpq5kjwEAAAAAAABkdgAIAAAAACUAAAAMAAAABAAAABgAAAAMAAAAAAAAAhIAAAAMAAAAAQAAAB4AAAAYAAAAMwAAAEYAAAA2AQAAZgAAACUAAAAMAAAABAAAAFQAAADYAAAANAAAAEYAAAA0AQAAZQAAAAEAAACrKnRBx3F0QTQAAABGAAAAFwAAAEwAAAAAAAAAAAAAAAAAAAD//////////3wAAABBAGIAbwBnAC4AIABFAHMAdABlAGYAYQBuAO0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CsAAAADwAAAIwAAAB1AAAAoAAAAAEAAACrKnRBx3F0QQ8AAACMAAAAEAAAAEwAAAAAAAAAAAAAAAAAAAD//////////2wAAABTAGkAbgBkAGkAYwBvACAAVABpAHQAdQBsAGEAcgAgAAkAAAAEAAAACQAAAAkAAAAEAAAABwAAAAkAAAAEAAAACAAAAAQAAAAFAAAACQAAAAQAAAAIAAAABg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KCI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P8AAAISAAAADAAAAAEAAAAeAAAAGAAAADQAAAAGAAAAoQAAABsAAAAlAAAADAAAAAEAAABUAAAAqAAAADUAAAAGAAAAnwAAABoAAAABAAAAqyp0QcdxdEE1AAAABgAAAA8AAABMAAAAAAAAAAAAAAAAAAAA//////////9sAAAARgBpAHIAbQBhACAAbgBvACAAdgDhAGwAaQBkAGEAcg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HPmVsAAACAP9oc+H8AAAkAAAABAAAAiK4GG/h/AAAAAAAAAAAAAIek/9P/fwAAICGiUo8BAAAAAAAAAAAAAAAAAAAAAAAAAAAAAAAAAADVi46aXCgAAAAAAAAAAAAA/////48BAAAAAAAAAAAAAAAZc1+PAQAAEOHPmQAAAAAgnHNfjwEAAAcAAAAAAAAAEFF0X48BAABM4M+ZWwAAAKDgz5lbAAAAgbbfGvh/AAARAAAAAAAAAFKVSgsAAAAAEQAAAAAAAAAACkpgjwEAAAAZc1+PAQAAy6DjGvh/AADw38+ZWwAAAKDgz5lb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wNgxsjwEAABDoXNH/fwAAoFevUo8BAACIrgYb+H8AAAAAAAAAAAAAAaeU0f9/AAACAAAAAAAAAAIAAAAAAAAAAAAAAAAAAAAAAAAAAAAAABVajppcKAAAMG5zX48BAADwvO9rjwEAAAAAAAAAAAAAABlzX48BAABoEM+ZAAAAAOD///8AAAAABgAAAAAAAAAGAAAAAAAAAIwPz5lbAAAA4A/PmVsAAACBtt8a+H8AAAAAAAAAAAAAQFqkGgAAAAAAAAAAAAAAAP+gZNH/fwAAABlzX48BAADLoOMa+H8AADAPz5lbAAAA4A/PmVs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KFSjwEAAIiuBhv4fwAAAAAAAAAAAADHswcd+H8AAAAAs1KPAQAAAAAAAP9/AAAAAAAAAAAAAAAAAAAAAAAAdV2OmlwoAAABAAAAAAAAANBm2GQCAAAAAAAAAAAAAAAAGXNfjwEAAMgPz5kAAAAA6P///wAAAAAJAAAAAAAAAAcAAAAAAAAA7A7PmVsAAABAD8+ZWwAAAIG23xr4fwAAAAAAAAAAAABAWqQaAAAAAAAAAAAAAAAAwA7PmVsAAAAAGXNfjwEAAMug4xr4fwAAkA7PmVsAAABAD8+ZWwAAAGCmrmSPAQ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KwAAAAPAAAAjAAAAHUAAACgAAAAAQAAAKsqdEHHcXRBDwAAAIwAAAAQAAAATAAAAAAAAAAAAAAAAAAAAP//////////bAAAAFMAaQBuAGQAaQBjAG8AIABUAGkAdAB1AGwAYQByACAACQAAAAQAAAAJAAAACQAAAAQAAAAHAAAACQAAAAQAAAAIAAAABAAAAAUAAAAJAAAABAAAAAgAAAAG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vhye261EvPhUe6r3AlG/Ur6XlAD8IDXaYzKy1gIlJ7Q=</DigestValue>
    </Reference>
    <Reference Type="http://www.w3.org/2000/09/xmldsig#Object" URI="#idOfficeObject">
      <DigestMethod Algorithm="http://www.w3.org/2001/04/xmlenc#sha256"/>
      <DigestValue>VvsM8sR781/WPWziAsBpDvsFN57lyfA11pPZgGHbLpQ=</DigestValue>
    </Reference>
    <Reference Type="http://uri.etsi.org/01903#SignedProperties" URI="#idSignedProperties">
      <Transforms>
        <Transform Algorithm="http://www.w3.org/TR/2001/REC-xml-c14n-20010315"/>
      </Transforms>
      <DigestMethod Algorithm="http://www.w3.org/2001/04/xmlenc#sha256"/>
      <DigestValue>aHykxeuxr6ES49cDLtoss4s76NBx9wmDOI4o02RVCSM=</DigestValue>
    </Reference>
    <Reference Type="http://www.w3.org/2000/09/xmldsig#Object" URI="#idValidSigLnImg">
      <DigestMethod Algorithm="http://www.w3.org/2001/04/xmlenc#sha256"/>
      <DigestValue>BtPPcWmoBA1UgXLCBCPhEvbnjiEQCvuob7lVb66ZQSU=</DigestValue>
    </Reference>
    <Reference Type="http://www.w3.org/2000/09/xmldsig#Object" URI="#idInvalidSigLnImg">
      <DigestMethod Algorithm="http://www.w3.org/2001/04/xmlenc#sha256"/>
      <DigestValue>g2/vU1BElTPiuLNaNrI6D7p0O2eA5wGD290XFcH6ZCg=</DigestValue>
    </Reference>
  </SignedInfo>
  <SignatureValue>D3QymTVDx93r4Q0/Xz67pvRWf50hWXYLxepNL6GWBsBLIDzVKKD5KRa3jp23RzKBN1p15BGiqGqq
x4VqF8lZ19F2hCQGapoKzNJMeGFa1TaB0WhazM8IK3jkMDFUWe6vSkZ5C1/ltbxZbHkFBQytIzQT
QxEdywdlOhodPxkhMVTEgyE93GH0HBSoZDqoa0lVCM0QPjZxLOeZSKGuMH557g6udibtfl+XZDPb
Oo1veu4afr76YfcKBJOV961/XyT+oCEQUwfeBnbdSvwpqjeRBG3Nof1B19CP0C54pQRtM1+CRWBx
V1Ba9HD6IVtk2mNgnUyqVolX4d2sitnT7i32HA==</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2021-06-18T19:40:31Z</mdssi:Value>
        </mdssi:SignatureTime>
      </SignatureProperty>
    </SignatureProperties>
  </Object>
  <Object Id="idOfficeObject">
    <SignatureProperties>
      <SignatureProperty Id="idOfficeV1Details" Target="#idPackageSignature">
        <SignatureInfoV1 xmlns="http://schemas.microsoft.com/office/2006/digsig">
          <SetupID>{78C69538-1F10-4B3C-947C-AE9FF998F741}</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2021-06-18T19:40:31Z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 Titular</xd:ClaimedRole>
            </xd:ClaimedRoles>
          </xd:SignerRole>
        </xd:SignedSignatureProperties>
      </xd:SignedProperties>
    </xd:QualifyingProperties>
  </Object>
  <Object Id="idValidSigLnImg">AQAAAGwAAAAAAAAAAAAAAIIBAAC/AAAAAAAAAAAAAAASFwAAdgsAACBFTUYAAAEAR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AAAAAISAAAADAAAAAEAAAAeAAAAGAAAABwBAAAGAAAAcgEAABsAAAAlAAAADAAAAAEAAABUAAAAiAAAAB0BAAAGAAAAcAEAABoAAAABAAAAqyp0QcdxdEEdAQAABgAAAAoAAABMAAAAAAAAAAAAAAAAAAAA//////////9gAAAAMQA4AC8AMAA2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hz5lbAAAAgD/aHPh/AAAJAAAAAQAAAIiuBhv4fwAAAAAAAAAAAACHpP/T/38AACAholKPAQAAAAAAAAAAAAAAAAAAAAAAAAAAAAAAAAAA1YuOmlwoAAAAAAAAAAAAAP////+PAQAAAAAAAAAAAAAAGXNfjwEAABDhz5kAAAAAIJxzX48BAAAHAAAAAAAAABBRdF+PAQAATODPmVsAAACg4M+ZWwAAAIG23xr4fwAAEQAAAAAAAABSlUoLAAAAABEAAAAAAAAAAApKYI8BAAAAGXNfjwEAAMug4xr4fwAA8N/PmVsAAACg4M+ZWw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MDYMbI8BAAAQ6FzR/38AAKBXr1KPAQAAiK4GG/h/AAAAAAAAAAAAAAGnlNH/fwAAAgAAAAAAAAACAAAAAAAAAAAAAAAAAAAAAAAAAAAAAAAVWo6aXCgAADBuc1+PAQAA8Lzva48BAAAAAAAAAAAAAAAZc1+PAQAAaBDPmQAAAADg////AAAAAAYAAAAAAAAABgAAAAAAAACMD8+ZWwAAAOAPz5lbAAAAgbbfGvh/AAAAAAAAAAAAAEBapBoAAAAAAAAAAAAAAAD/oGTR/38AAAAZc1+PAQAAy6DjGvh/AAAwD8+ZWwAAAOAPz5lbAAAAAAAAAAAAAAAAAAAAZHYACAAAAAAlAAAADAAAAAMAAAAYAAAADAAAAAAAAAISAAAADAAAAAEAAAAWAAAADAAAAAgAAABUAAAAVAAAAA8AAABHAAAAIwAAAGoAAAABAAAAqyp0QcdxdEEPAAAAawAAAAEAAABMAAAABAAAAA4AAABHAAAAJQAAAGsAAABQAAAAWADjGh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ChUo8BAACIrgYb+H8AAAAAAAAAAAAAx7MHHfh/AAAAALNSjwEAAAAAAAD/fwAAAAAAAAAAAAAAAAAAAAAAAHVdjppcKAAAAQAAAAAAAADQZthkAgAAAAAAAAAAAAAAABlzX48BAADID8+ZAAAAAOj///8AAAAACQAAAAAAAAAHAAAAAAAAAOwOz5lbAAAAQA/PmVsAAACBtt8a+H8AAAAAAAAAAAAAQFqkGgAAAAAAAAAAAAAAAMAOz5lbAAAAABlzX48BAADLoOMa+H8AAJAOz5lbAAAAQA/PmVsAAABgpq5kjwEAAAAAAABkdgAIAAAAACUAAAAMAAAABAAAABgAAAAMAAAAAAAAAhIAAAAMAAAAAQAAAB4AAAAYAAAAMwAAAEYAAAA2AQAAZgAAACUAAAAMAAAABAAAAFQAAADYAAAANAAAAEYAAAA0AQAAZQAAAAEAAACrKnRBx3F0QTQAAABGAAAAFwAAAEwAAAAAAAAAAAAAAAAAAAD//////////3wAAABBAGIAbwBnAC4AIABFAHMAdABlAGYAYQBuAO0AYQAgAEMAYQByAGUAYQBnAGEAAA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CsAAAADwAAAIwAAAB1AAAAoAAAAAEAAACrKnRBx3F0QQ8AAACMAAAAEAAAAEwAAAAAAAAAAAAAAAAAAAD//////////2wAAABTAGkAbgBkAGkAYwBvACAAVABpAHQAdQBsAGEAcgAgAAkAAAAEAAAACQAAAAkAAAAEAAAABwAAAAkAAAAEAAAACAAAAAQAAAAFAAAACQAAAAQAAAAIAAAABg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KCI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HPmVsAAACAP9oc+H8AAAkAAAABAAAAiK4GG/h/AAAAAAAAAAAAAIek/9P/fwAAICGiUo8BAAAAAAAAAAAAAAAAAAAAAAAAAAAAAAAAAADVi46aXCgAAAAAAAAAAAAA/////48BAAAAAAAAAAAAAAAZc1+PAQAAEOHPmQAAAAAgnHNfjwEAAAcAAAAAAAAAEFF0X48BAABM4M+ZWwAAAKDgz5lbAAAAgbbfGvh/AAARAAAAAAAAAFKVSgsAAAAAEQAAAAAAAAAACkpgjwEAAAAZc1+PAQAAy6DjGvh/AADw38+ZWwAAAKDgz5lb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wNgxsjwEAABDoXNH/fwAAoFevUo8BAACIrgYb+H8AAAAAAAAAAAAAAaeU0f9/AAACAAAAAAAAAAIAAAAAAAAAAAAAAAAAAAAAAAAAAAAAABVajppcKAAAMG5zX48BAADwvO9rjwEAAAAAAAAAAAAAABlzX48BAABoEM+ZAAAAAOD///8AAAAABgAAAAAAAAAGAAAAAAAAAIwPz5lbAAAA4A/PmVsAAACBtt8a+H8AAAAAAAAAAAAAQFqkGgAAAAAAAAAAAAAAAP+gZNH/fwAAABlzX48BAADLoOMa+H8AADAPz5lbAAAA4A/PmVs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KFSjwEAAIiuBhv4fwAAAAAAAAAAAADHswcd+H8AAAAAs1KPAQAAAAAAAP9/AAAAAAAAAAAAAAAAAAAAAAAAdV2OmlwoAAABAAAAAAAAANBm2GQCAAAAAAAAAAAAAAAAGXNfjwEAAMgPz5kAAAAA6P///wAAAAAJAAAAAAAAAAcAAAAAAAAA7A7PmVsAAABAD8+ZWwAAAIG23xr4fwAAAAAAAAAAAABAWqQaAAAAAAAAAAAAAAAAwA7PmVsAAAAAGXNfjwEAAMug4xr4fwAAkA7PmVsAAABAD8+ZWwAAAGCmrmSPAQ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KwAAAAPAAAAjAAAAHUAAACgAAAAAQAAAKsqdEHHcXRBDwAAAIwAAAAQAAAATAAAAAAAAAAAAAAAAAAAAP//////////bAAAAFMAaQBuAGQAaQBjAG8AIABUAGkAdAB1AGwAYQByACAACQAAAAQAAAAJAAAACQAAAAQAAAAHAAAACQAAAAQAAAAIAAAABAAAAAUAAAAJAAAABAAAAAgAAAAG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0ruVb/EfIk7fml+LOE6y5W60iccliL4S58UWfdco4oE=</DigestValue>
    </Reference>
    <Reference Type="http://www.w3.org/2000/09/xmldsig#Object" URI="#idOfficeObject">
      <DigestMethod Algorithm="http://www.w3.org/2001/04/xmlenc#sha256"/>
      <DigestValue>2NefPQcqtAuoAZuWGb+9oxrRrTqlNc1nlDZXFT5NXaw=</DigestValue>
    </Reference>
    <Reference Type="http://uri.etsi.org/01903#SignedProperties" URI="#idSignedProperties">
      <Transforms>
        <Transform Algorithm="http://www.w3.org/TR/2001/REC-xml-c14n-20010315"/>
      </Transforms>
      <DigestMethod Algorithm="http://www.w3.org/2001/04/xmlenc#sha256"/>
      <DigestValue>2z58eIuqc8QHnqezN0uaeDvFRSFSI16elvobeBoXkNs=</DigestValue>
    </Reference>
    <Reference Type="http://www.w3.org/2000/09/xmldsig#Object" URI="#idValidSigLnImg">
      <DigestMethod Algorithm="http://www.w3.org/2001/04/xmlenc#sha256"/>
      <DigestValue>vRDOCo+aSw5dMf7ijSANHFXjYpVe+cnU6A2sXFmu42M=</DigestValue>
    </Reference>
    <Reference Type="http://www.w3.org/2000/09/xmldsig#Object" URI="#idInvalidSigLnImg">
      <DigestMethod Algorithm="http://www.w3.org/2001/04/xmlenc#sha256"/>
      <DigestValue>g2/vU1BElTPiuLNaNrI6D7p0O2eA5wGD290XFcH6ZCg=</DigestValue>
    </Reference>
  </SignedInfo>
  <SignatureValue>Gp+IzP7JXQzj+5uesKiIs0nVAJ/NMXLVCn8+vC3KQZlczEYIPkHi6xKQDFr4fiRgzwTzszzbZ8Kp
i/B0cfH4o7c2gVpAyjDn+sQslAkyhKwSJJE9O6wqc1O0Y/F8rHcadbShGj2ygZ63Y+AJ5DXX1ssh
n1iOMtLyERmkyhEIG2PRKXx5NWIKaqvJyr4B7TLH48/0g2Ccwg5rXcQdIfnDIpy1rO3tvo0DfV2R
1tkdM94XqbN2hjYMvc3U2IZO+HzQT2EKlIyf2Kp+l3eS4bApx2H1ytfORS+rkCqa7TspRscoCi1q
zwwwmw49CSW/LER278KFJlgZ8GaUeNc99RSQqA==</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2021-06-18T19:40:56Z</mdssi:Value>
        </mdssi:SignatureTime>
      </SignatureProperty>
    </SignatureProperties>
  </Object>
  <Object Id="idOfficeObject">
    <SignatureProperties>
      <SignatureProperty Id="idOfficeV1Details" Target="#idPackageSignature">
        <SignatureInfoV1 xmlns="http://schemas.microsoft.com/office/2006/digsig">
          <SetupID>{E3BB8930-BF4A-4AA6-9434-16AB358C1641}</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2021-06-18T19:40:56Z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 Titular</xd:ClaimedRole>
            </xd:ClaimedRoles>
          </xd:SignerRole>
        </xd:SignedSignatureProperties>
      </xd:SignedProperties>
    </xd:QualifyingProperties>
  </Object>
  <Object Id="idValidSigLnImg">AQAAAGwAAAAAAAAAAAAAAIIBAAC/AAAAAAAAAAAAAAASFwAAdgsAACBFTUYAAAEAR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AAAAAISAAAADAAAAAEAAAAeAAAAGAAAABwBAAAGAAAAcgEAABsAAAAlAAAADAAAAAEAAABUAAAAiAAAAB0BAAAGAAAAcAEAABoAAAABAAAAqyp0QcdxdEEdAQAABgAAAAoAAABMAAAAAAAAAAAAAAAAAAAA//////////9gAAAAMQA4AC8AMAA2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hz5lbAAAAgD/aHPh/AAAJAAAAAQAAAIiuBhv4fwAAAAAAAAAAAACHpP/T/38AACAholKPAQAAAAAAAAAAAAAAAAAAAAAAAAAAAAAAAAAA1YuOmlwoAAAAAAAAAAAAAP////+PAQAAAAAAAAAAAAAAGXNfjwEAABDhz5kAAAAAIJxzX48BAAAHAAAAAAAAABBRdF+PAQAATODPmVsAAACg4M+ZWwAAAIG23xr4fwAAEQAAAAAAAABSlUoLAAAAABEAAAAAAAAAAApKYI8BAAAAGXNfjwEAAMug4xr4fwAA8N/PmVsAAACg4M+ZWw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MDYMbI8BAAAQ6FzR/38AAKBXr1KPAQAAiK4GG/h/AAAAAAAAAAAAAAGnlNH/fwAAAgAAAAAAAAACAAAAAAAAAAAAAAAAAAAAAAAAAAAAAAAVWo6aXCgAADBuc1+PAQAA8Lzva48BAAAAAAAAAAAAAAAZc1+PAQAAaBDPmQAAAADg////AAAAAAYAAAAAAAAABgAAAAAAAACMD8+ZWwAAAOAPz5lbAAAAgbbfGvh/AAAAAAAAAAAAAEBapBoAAAAAAAAAAAAAAAD/oGTR/38AAAAZc1+PAQAAy6DjGvh/AAAwD8+ZWwAAAOAPz5lb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ChUo8BAACIrgYb+H8AAAAAAAAAAAAAx7MHHfh/AAAAALNSjwEAAAAAAAD/fwAAAAAAAAAAAAAAAAAAAAAAAHVdjppcKAAAAQAAAAAAAADQZthkAgAAAAAAAAAAAAAAABlzX48BAADID8+ZAAAAAOj///8AAAAACQAAAAAAAAAHAAAAAAAAAOwOz5lbAAAAQA/PmVsAAACBtt8a+H8AAAAAAAAAAAAAQFqkGgAAAAAAAAAAAAAAAMAOz5lbAAAAABlzX48BAADLoOMa+H8AAJAOz5lbAAAAQA/PmVsAAABgpq5kjwEAAAAAAABkdgAIAAAAACUAAAAMAAAABAAAABgAAAAMAAAAAAAAAhIAAAAMAAAAAQAAAB4AAAAYAAAAMwAAAEYAAAA2AQAAZgAAACUAAAAMAAAABAAAAFQAAADYAAAANAAAAEYAAAA0AQAAZQAAAAEAAACrKnRBx3F0QTQAAABGAAAAFwAAAEwAAAAAAAAAAAAAAAAAAAD//////////3wAAABBAGIAbwBnAC4AIABFAHMAdABlAGYAYQBuAO0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CsAAAADwAAAIwAAAB1AAAAoAAAAAEAAACrKnRBx3F0QQ8AAACMAAAAEAAAAEwAAAAAAAAAAAAAAAAAAAD//////////2wAAABTAGkAbgBkAGkAYwBvACAAVABpAHQAdQBsAGEAcgAgAAkAAAAEAAAACQAAAAkAAAAEAAAABwAAAAkAAAAEAAAACAAAAAQAAAAFAAAACQAAAAQAAAAIAAAABg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KCI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HPmVsAAACAP9oc+H8AAAkAAAABAAAAiK4GG/h/AAAAAAAAAAAAAIek/9P/fwAAICGiUo8BAAAAAAAAAAAAAAAAAAAAAAAAAAAAAAAAAADVi46aXCgAAAAAAAAAAAAA/////48BAAAAAAAAAAAAAAAZc1+PAQAAEOHPmQAAAAAgnHNfjwEAAAcAAAAAAAAAEFF0X48BAABM4M+ZWwAAAKDgz5lbAAAAgbbfGvh/AAARAAAAAAAAAFKVSgsAAAAAEQAAAAAAAAAACkpgjwEAAAAZc1+PAQAAy6DjGvh/AADw38+ZWwAAAKDgz5lb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wNgxsjwEAABDoXNH/fwAAoFevUo8BAACIrgYb+H8AAAAAAAAAAAAAAaeU0f9/AAACAAAAAAAAAAIAAAAAAAAAAAAAAAAAAAAAAAAAAAAAABVajppcKAAAMG5zX48BAADwvO9rjwEAAAAAAAAAAAAAABlzX48BAABoEM+ZAAAAAOD///8AAAAABgAAAAAAAAAGAAAAAAAAAIwPz5lbAAAA4A/PmVsAAACBtt8a+H8AAAAAAAAAAAAAQFqkGgAAAAAAAAAAAAAAAP+gZNH/fwAAABlzX48BAADLoOMa+H8AADAPz5lbAAAA4A/PmVs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KFSjwEAAIiuBhv4fwAAAAAAAAAAAADHswcd+H8AAAAAs1KPAQAAAAAAAP9/AAAAAAAAAAAAAAAAAAAAAAAAdV2OmlwoAAABAAAAAAAAANBm2GQCAAAAAAAAAAAAAAAAGXNfjwEAAMgPz5kAAAAA6P///wAAAAAJAAAAAAAAAAcAAAAAAAAA7A7PmVsAAABAD8+ZWwAAAIG23xr4fwAAAAAAAAAAAABAWqQaAAAAAAAAAAAAAAAAwA7PmVsAAAAAGXNfjwEAAMug4xr4fwAAkA7PmVsAAABAD8+ZWwAAAGCmrmSPAQ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KwAAAAPAAAAjAAAAHUAAACgAAAAAQAAAKsqdEHHcXRBDwAAAIwAAAAQAAAATAAAAAAAAAAAAAAAAAAAAP//////////bAAAAFMAaQBuAGQAaQBjAG8AIABUAGkAdAB1AGwAYQByACAACQAAAAQAAAAJAAAACQAAAAQAAAAHAAAACQAAAAQAAAAIAAAABAAAAAUAAAAJAAAABAAAAAgAAAAG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jyicBXQ3xA0wD11DrAOdWL0qGMzBVY0Iafj7klmoNdE=</DigestValue>
    </Reference>
    <Reference Type="http://www.w3.org/2000/09/xmldsig#Object" URI="#idOfficeObject">
      <DigestMethod Algorithm="http://www.w3.org/2001/04/xmlenc#sha256"/>
      <DigestValue>XV92ZGeiwIkqkanfIWVhAjgAeYOs+r7hfHJ6aS44b5M=</DigestValue>
    </Reference>
    <Reference Type="http://uri.etsi.org/01903#SignedProperties" URI="#idSignedProperties">
      <Transforms>
        <Transform Algorithm="http://www.w3.org/TR/2001/REC-xml-c14n-20010315"/>
      </Transforms>
      <DigestMethod Algorithm="http://www.w3.org/2001/04/xmlenc#sha256"/>
      <DigestValue>w90/O8hU/iYseXt1rIH9XRY2Xf/LaAaBQ4+Va7DJRVw=</DigestValue>
    </Reference>
    <Reference Type="http://www.w3.org/2000/09/xmldsig#Object" URI="#idValidSigLnImg">
      <DigestMethod Algorithm="http://www.w3.org/2001/04/xmlenc#sha256"/>
      <DigestValue>BtPPcWmoBA1UgXLCBCPhEvbnjiEQCvuob7lVb66ZQSU=</DigestValue>
    </Reference>
    <Reference Type="http://www.w3.org/2000/09/xmldsig#Object" URI="#idInvalidSigLnImg">
      <DigestMethod Algorithm="http://www.w3.org/2001/04/xmlenc#sha256"/>
      <DigestValue>biLhVJkcw1e5mC2ToTDmHjmX3Wh/LKGAk4cgt+HwFh8=</DigestValue>
    </Reference>
  </SignedInfo>
  <SignatureValue>XxLoDJr+PcSCMZpT77ruPMGo1pCcI1jlp/8CRuXn42MkUFPVAFvFfZ+QSnFWZ3mZYknQ8njLx3rj
YwhT+5s3XkooGUKIUfwB1bO5Rq5VpRwnD+D7+u3vbQ8dySRjYS6DYhQQjqmozE7XGMhPsnrENn/h
WH8rV+qSDFVWt4xthZDW00Wvu6jCCVepioEXffAHE9W+Mv7feQ6d/AD2gGbEW87YcPg/KGs+OKTI
MRDUkFwfjE6Y4zCMRmJFSROJ80lSiEsYEAATf6+WfZBmfb1e59/lV6u7misVjUtXCKdVaqN8y1o1
3upHLO0w2h5V4L5/mzFAfGrCG6NqpOcRqgg1sQ==</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2021-06-18T19:41:18Z</mdssi:Value>
        </mdssi:SignatureTime>
      </SignatureProperty>
    </SignatureProperties>
  </Object>
  <Object Id="idOfficeObject">
    <SignatureProperties>
      <SignatureProperty Id="idOfficeV1Details" Target="#idPackageSignature">
        <SignatureInfoV1 xmlns="http://schemas.microsoft.com/office/2006/digsig">
          <SetupID>{599D276C-5679-4857-ADA8-4153D65E242C}</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2021-06-18T19:41:18Z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 Titular</xd:ClaimedRole>
            </xd:ClaimedRoles>
          </xd:SignerRole>
        </xd:SignedSignatureProperties>
      </xd:SignedProperties>
    </xd:QualifyingProperties>
  </Object>
  <Object Id="idValidSigLnImg">AQAAAGwAAAAAAAAAAAAAAIIBAAC/AAAAAAAAAAAAAAASFwAAdgsAACBFTUYAAAEAR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AAAAAISAAAADAAAAAEAAAAeAAAAGAAAABwBAAAGAAAAcgEAABsAAAAlAAAADAAAAAEAAABUAAAAiAAAAB0BAAAGAAAAcAEAABoAAAABAAAAqyp0QcdxdEEdAQAABgAAAAoAAABMAAAAAAAAAAAAAAAAAAAA//////////9gAAAAMQA4AC8AMAA2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hz5lbAAAAgD/aHPh/AAAJAAAAAQAAAIiuBhv4fwAAAAAAAAAAAACHpP/T/38AACAholKPAQAAAAAAAAAAAAAAAAAAAAAAAAAAAAAAAAAA1YuOmlwoAAAAAAAAAAAAAP////+PAQAAAAAAAAAAAAAAGXNfjwEAABDhz5kAAAAAIJxzX48BAAAHAAAAAAAAABBRdF+PAQAATODPmVsAAACg4M+ZWwAAAIG23xr4fwAAEQAAAAAAAABSlUoLAAAAABEAAAAAAAAAAApKYI8BAAAAGXNfjwEAAMug4xr4fwAA8N/PmVsAAACg4M+ZWw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MDYMbI8BAAAQ6FzR/38AAKBXr1KPAQAAiK4GG/h/AAAAAAAAAAAAAAGnlNH/fwAAAgAAAAAAAAACAAAAAAAAAAAAAAAAAAAAAAAAAAAAAAAVWo6aXCgAADBuc1+PAQAA8Lzva48BAAAAAAAAAAAAAAAZc1+PAQAAaBDPmQAAAADg////AAAAAAYAAAAAAAAABgAAAAAAAACMD8+ZWwAAAOAPz5lbAAAAgbbfGvh/AAAAAAAAAAAAAEBapBoAAAAAAAAAAAAAAAD/oGTR/38AAAAZc1+PAQAAy6DjGvh/AAAwD8+ZWwAAAOAPz5lbAAAAAAAAAAAAAAAAAAAAZHYACAAAAAAlAAAADAAAAAMAAAAYAAAADAAAAAAAAAISAAAADAAAAAEAAAAWAAAADAAAAAgAAABUAAAAVAAAAA8AAABHAAAAIwAAAGoAAAABAAAAqyp0QcdxdEEPAAAAawAAAAEAAABMAAAABAAAAA4AAABHAAAAJQAAAGsAAABQAAAAWADjGh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ChUo8BAACIrgYb+H8AAAAAAAAAAAAAx7MHHfh/AAAAALNSjwEAAAAAAAD/fwAAAAAAAAAAAAAAAAAAAAAAAHVdjppcKAAAAQAAAAAAAADQZthkAgAAAAAAAAAAAAAAABlzX48BAADID8+ZAAAAAOj///8AAAAACQAAAAAAAAAHAAAAAAAAAOwOz5lbAAAAQA/PmVsAAACBtt8a+H8AAAAAAAAAAAAAQFqkGgAAAAAAAAAAAAAAAMAOz5lbAAAAABlzX48BAADLoOMa+H8AAJAOz5lbAAAAQA/PmVsAAABgpq5kjwEAAAAAAABkdgAIAAAAACUAAAAMAAAABAAAABgAAAAMAAAAAAAAAhIAAAAMAAAAAQAAAB4AAAAYAAAAMwAAAEYAAAA2AQAAZgAAACUAAAAMAAAABAAAAFQAAADYAAAANAAAAEYAAAA0AQAAZQAAAAEAAACrKnRBx3F0QTQAAABGAAAAFwAAAEwAAAAAAAAAAAAAAAAAAAD//////////3wAAABBAGIAbwBnAC4AIABFAHMAdABlAGYAYQBuAO0AYQAgAEMAYQByAGUAYQBnAGEAAA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CsAAAADwAAAIwAAAB1AAAAoAAAAAEAAACrKnRBx3F0QQ8AAACMAAAAEAAAAEwAAAAAAAAAAAAAAAAAAAD//////////2wAAABTAGkAbgBkAGkAYwBvACAAVABpAHQAdQBsAGEAcgAgAAkAAAAEAAAACQAAAAkAAAAEAAAABwAAAAkAAAAEAAAACAAAAAQAAAAFAAAACQAAAAQAAAAIAAAABg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KCI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P8AAAISAAAADAAAAAEAAAAeAAAAGAAAADQAAAAGAAAAoQAAABsAAAAlAAAADAAAAAEAAABUAAAAqAAAADUAAAAGAAAAnwAAABoAAAABAAAAqyp0QcdxdEE1AAAABgAAAA8AAABMAAAAAAAAAAAAAAAAAAAA//////////9sAAAARgBpAHIAbQBhACAAbgBvACAAdgDhAGwAaQBkAGEAcg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HPmVsAAACAP9oc+H8AAAkAAAABAAAAiK4GG/h/AAAAAAAAAAAAAIek/9P/fwAAICGiUo8BAAAAAAAAAAAAAAAAAAAAAAAAAAAAAAAAAADVi46aXCgAAAAAAAAAAAAA/////48BAAAAAAAAAAAAAAAZc1+PAQAAEOHPmQAAAAAgnHNfjwEAAAcAAAAAAAAAEFF0X48BAABM4M+ZWwAAAKDgz5lbAAAAgbbfGvh/AAARAAAAAAAAAFKVSgsAAAAAEQAAAAAAAAAACkpgjwEAAAAZc1+PAQAAy6DjGvh/AADw38+ZWwAAAKDgz5lb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wNgxsjwEAABDoXNH/fwAAoFevUo8BAACIrgYb+H8AAAAAAAAAAAAAAaeU0f9/AAACAAAAAAAAAAIAAAAAAAAAAAAAAAAAAAAAAAAAAAAAABVajppcKAAAMG5zX48BAADwvO9rjwEAAAAAAAAAAAAAABlzX48BAABoEM+ZAAAAAOD///8AAAAABgAAAAAAAAAGAAAAAAAAAIwPz5lbAAAA4A/PmVsAAACBtt8a+H8AAAAAAAAAAAAAQFqkGgAAAAAAAAAAAAAAAP+gZNH/fwAAABlzX48BAADLoOMa+H8AADAPz5lbAAAA4A/PmVs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KFSjwEAAIiuBhv4fwAAAAAAAAAAAADHswcd+H8AAAAAs1KPAQAAAAAAAP9/AAAAAAAAAAAAAAAAAAAAAAAAdV2OmlwoAAABAAAAAAAAANBm2GQCAAAAAAAAAAAAAAAAGXNfjwEAAMgPz5kAAAAA6P///wAAAAAJAAAAAAAAAAcAAAAAAAAA7A7PmVsAAABAD8+ZWwAAAIG23xr4fwAAAAAAAAAAAABAWqQaAAAAAAAAAAAAAAAAwA7PmVsAAAAAGXNfjwEAAMug4xr4fwAAkA7PmVsAAABAD8+ZWwAAAGCmrmSPAQ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KwAAAAPAAAAjAAAAHUAAACgAAAAAQAAAKsqdEHHcXRBDwAAAIwAAAAQAAAATAAAAAAAAAAAAAAAAAAAAP//////////bAAAAFMAaQBuAGQAaQBjAG8AIABUAGkAdAB1AGwAYQByACAACQAAAAQAAAAJAAAACQAAAAQAAAAHAAAACQAAAAQAAAAIAAAABAAAAAUAAAAJAAAABAAAAAgAAAAG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lStqk6LM9SmWFwbUdYXgRdU5FfJpb+Mx6LaFlrjx1Sc=</DigestValue>
    </Reference>
    <Reference Type="http://www.w3.org/2000/09/xmldsig#Object" URI="#idOfficeObject">
      <DigestMethod Algorithm="http://www.w3.org/2001/04/xmlenc#sha256"/>
      <DigestValue>MI7N0WL0Mb16sBM8aCamv5pZA0WCzeej9Ga0XCuXCmQ=</DigestValue>
    </Reference>
    <Reference Type="http://uri.etsi.org/01903#SignedProperties" URI="#idSignedProperties">
      <Transforms>
        <Transform Algorithm="http://www.w3.org/TR/2001/REC-xml-c14n-20010315"/>
      </Transforms>
      <DigestMethod Algorithm="http://www.w3.org/2001/04/xmlenc#sha256"/>
      <DigestValue>biaeqTLuPWXRzz0V8Au6X3Wf7rlYl1OZEgamrB4K134=</DigestValue>
    </Reference>
    <Reference Type="http://www.w3.org/2000/09/xmldsig#Object" URI="#idValidSigLnImg">
      <DigestMethod Algorithm="http://www.w3.org/2001/04/xmlenc#sha256"/>
      <DigestValue>BtPPcWmoBA1UgXLCBCPhEvbnjiEQCvuob7lVb66ZQSU=</DigestValue>
    </Reference>
    <Reference Type="http://www.w3.org/2000/09/xmldsig#Object" URI="#idInvalidSigLnImg">
      <DigestMethod Algorithm="http://www.w3.org/2001/04/xmlenc#sha256"/>
      <DigestValue>g2/vU1BElTPiuLNaNrI6D7p0O2eA5wGD290XFcH6ZCg=</DigestValue>
    </Reference>
  </SignedInfo>
  <SignatureValue>ozwO9BKH+QSrvVxP+YSVhaW4pXrvLkS2/AN28XWfBJIuaz+qakr14NZqlPhuF6rEJA1bvuEiTwn4
VN0TUH4RYMp09yZHYZXg4K0w+Rg54ZfumIx9yAmRUemC75TTyehpbxFxrj4UQcSIvDkjDbsC/hO8
eeWEqc361SB7/A5XbA2h5I5h4jMtbGPYTloKQm3+ziwK3NTgQu4qxUW1HwEYskMqVTYsk/fJqwUk
xhsU9nq1BqSx+TUKmAyfzx9cpGNpgz/yXQAppF1xXMpAdx/YPy4QKbagvW7szxg12DgC2cIHyal/
q3DpjZBInrMmzw4rWmZ/R3GoJ2SYTnr565Jnlw==</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2021-06-18T19:41:45Z</mdssi:Value>
        </mdssi:SignatureTime>
      </SignatureProperty>
    </SignatureProperties>
  </Object>
  <Object Id="idOfficeObject">
    <SignatureProperties>
      <SignatureProperty Id="idOfficeV1Details" Target="#idPackageSignature">
        <SignatureInfoV1 xmlns="http://schemas.microsoft.com/office/2006/digsig">
          <SetupID>{798E9670-1553-4924-9E4F-AC88DB36126D}</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2021-06-18T19:41:45Z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 Titular</xd:ClaimedRole>
            </xd:ClaimedRoles>
          </xd:SignerRole>
        </xd:SignedSignatureProperties>
      </xd:SignedProperties>
    </xd:QualifyingProperties>
  </Object>
  <Object Id="idValidSigLnImg">AQAAAGwAAAAAAAAAAAAAAIIBAAC/AAAAAAAAAAAAAAASFwAAdgsAACBFTUYAAAEAR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AAAAAISAAAADAAAAAEAAAAeAAAAGAAAABwBAAAGAAAAcgEAABsAAAAlAAAADAAAAAEAAABUAAAAiAAAAB0BAAAGAAAAcAEAABoAAAABAAAAqyp0QcdxdEEdAQAABgAAAAoAAABMAAAAAAAAAAAAAAAAAAAA//////////9gAAAAMQA4AC8AMAA2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hz5lbAAAAgD/aHPh/AAAJAAAAAQAAAIiuBhv4fwAAAAAAAAAAAACHpP/T/38AACAholKPAQAAAAAAAAAAAAAAAAAAAAAAAAAAAAAAAAAA1YuOmlwoAAAAAAAAAAAAAP////+PAQAAAAAAAAAAAAAAGXNfjwEAABDhz5kAAAAAIJxzX48BAAAHAAAAAAAAABBRdF+PAQAATODPmVsAAACg4M+ZWwAAAIG23xr4fwAAEQAAAAAAAABSlUoLAAAAABEAAAAAAAAAAApKYI8BAAAAGXNfjwEAAMug4xr4fwAA8N/PmVsAAACg4M+ZWw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MDYMbI8BAAAQ6FzR/38AAKBXr1KPAQAAiK4GG/h/AAAAAAAAAAAAAAGnlNH/fwAAAgAAAAAAAAACAAAAAAAAAAAAAAAAAAAAAAAAAAAAAAAVWo6aXCgAADBuc1+PAQAA8Lzva48BAAAAAAAAAAAAAAAZc1+PAQAAaBDPmQAAAADg////AAAAAAYAAAAAAAAABgAAAAAAAACMD8+ZWwAAAOAPz5lbAAAAgbbfGvh/AAAAAAAAAAAAAEBapBoAAAAAAAAAAAAAAAD/oGTR/38AAAAZc1+PAQAAy6DjGvh/AAAwD8+ZWwAAAOAPz5lbAAAAAAAAAAAAAAAAAAAAZHYACAAAAAAlAAAADAAAAAMAAAAYAAAADAAAAAAAAAISAAAADAAAAAEAAAAWAAAADAAAAAgAAABUAAAAVAAAAA8AAABHAAAAIwAAAGoAAAABAAAAqyp0QcdxdEEPAAAAawAAAAEAAABMAAAABAAAAA4AAABHAAAAJQAAAGsAAABQAAAAWADjGh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ChUo8BAACIrgYb+H8AAAAAAAAAAAAAx7MHHfh/AAAAALNSjwEAAAAAAAD/fwAAAAAAAAAAAAAAAAAAAAAAAHVdjppcKAAAAQAAAAAAAADQZthkAgAAAAAAAAAAAAAAABlzX48BAADID8+ZAAAAAOj///8AAAAACQAAAAAAAAAHAAAAAAAAAOwOz5lbAAAAQA/PmVsAAACBtt8a+H8AAAAAAAAAAAAAQFqkGgAAAAAAAAAAAAAAAMAOz5lbAAAAABlzX48BAADLoOMa+H8AAJAOz5lbAAAAQA/PmVsAAABgpq5kjwEAAAAAAABkdgAIAAAAACUAAAAMAAAABAAAABgAAAAMAAAAAAAAAhIAAAAMAAAAAQAAAB4AAAAYAAAAMwAAAEYAAAA2AQAAZgAAACUAAAAMAAAABAAAAFQAAADYAAAANAAAAEYAAAA0AQAAZQAAAAEAAACrKnRBx3F0QTQAAABGAAAAFwAAAEwAAAAAAAAAAAAAAAAAAAD//////////3wAAABBAGIAbwBnAC4AIABFAHMAdABlAGYAYQBuAO0AYQAgAEMAYQByAGUAYQBnAGEAAA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CsAAAADwAAAIwAAAB1AAAAoAAAAAEAAACrKnRBx3F0QQ8AAACMAAAAEAAAAEwAAAAAAAAAAAAAAAAAAAD//////////2wAAABTAGkAbgBkAGkAYwBvACAAVABpAHQAdQBsAGEAcgAgAAkAAAAEAAAACQAAAAkAAAAEAAAABwAAAAkAAAAEAAAACAAAAAQAAAAFAAAACQAAAAQAAAAIAAAABg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KCI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9/AACHpP/T/38AABMAFAAAAAAAyD0u1P9/AAAwFtoc+H8AAKyk/9P/fwAAAAAAAAAAAAAwFtoc+H8AANm2z5lbAAAAAAAAAAAAAADF446aXCgAANNnadH/fwAASAAAAI8BAABkKS7U/38AAIABN9T/fwAAgCsu1AAAAAABAAAAAAAAAMg9LtT/fwAAAADaHPh/AAAAAAAAAAAAAAAAAABbAAAAgbbfGvh/AAAAAAAAAAAAAAAAAAAAAAAAABlzX48BAAA4uc+ZWwAAAAAZc1+PAQAAy6DjGvh/AAAAuM+ZWwAAALC4z5lb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HPmVsAAACAP9oc+H8AAAkAAAABAAAAiK4GG/h/AAAAAAAAAAAAAIek/9P/fwAAICGiUo8BAAAAAAAAAAAAAAAAAAAAAAAAAAAAAAAAAADVi46aXCgAAAAAAAAAAAAA/////48BAAAAAAAAAAAAAAAZc1+PAQAAEOHPmQAAAAAgnHNfjwEAAAcAAAAAAAAAEFF0X48BAABM4M+ZWwAAAKDgz5lbAAAAgbbfGvh/AAARAAAAAAAAAFKVSgsAAAAAEQAAAAAAAAAACkpgjwEAAAAZc1+PAQAAy6DjGvh/AADw38+ZWwAAAKDgz5lb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wNgxsjwEAABDoXNH/fwAAoFevUo8BAACIrgYb+H8AAAAAAAAAAAAAAaeU0f9/AAACAAAAAAAAAAIAAAAAAAAAAAAAAAAAAAAAAAAAAAAAABVajppcKAAAMG5zX48BAADwvO9rjwEAAAAAAAAAAAAAABlzX48BAABoEM+ZAAAAAOD///8AAAAABgAAAAAAAAAGAAAAAAAAAIwPz5lbAAAA4A/PmVsAAACBtt8a+H8AAAAAAAAAAAAAQFqkGgAAAAAAAAAAAAAAAP+gZNH/fwAAABlzX48BAADLoOMa+H8AADAPz5lbAAAA4A/PmVs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KFSjwEAAIiuBhv4fwAAAAAAAAAAAADHswcd+H8AAAAAs1KPAQAAAAAAAP9/AAAAAAAAAAAAAAAAAAAAAAAAdV2OmlwoAAABAAAAAAAAANBm2GQCAAAAAAAAAAAAAAAAGXNfjwEAAMgPz5kAAAAA6P///wAAAAAJAAAAAAAAAAcAAAAAAAAA7A7PmVsAAABAD8+ZWwAAAIG23xr4fwAAAAAAAAAAAABAWqQaAAAAAAAAAAAAAAAAwA7PmVsAAAAAGXNfjwEAAMug4xr4fwAAkA7PmVsAAABAD8+ZWwAAAGCmrmSPAQ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KwAAAAPAAAAjAAAAHUAAACgAAAAAQAAAKsqdEHHcXRBDwAAAIwAAAAQAAAATAAAAAAAAAAAAAAAAAAAAP//////////bAAAAFMAaQBuAGQAaQBjAG8AIABUAGkAdAB1AGwAYQByACAACQAAAAQAAAAJAAAACQAAAAQAAAAHAAAACQAAAAQAAAAIAAAABAAAAAUAAAAJAAAABAAAAAgAAAAG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JtI1Rio7gPEzZUJg+BcQpu6rM97/b3g72l1j3W+Wq+k=</DigestValue>
    </Reference>
    <Reference Type="http://www.w3.org/2000/09/xmldsig#Object" URI="#idOfficeObject">
      <DigestMethod Algorithm="http://www.w3.org/2001/04/xmlenc#sha256"/>
      <DigestValue>gMoSZVlkUEUjqAfimmOc51oex2ucin1PxScQJ+we3+4=</DigestValue>
    </Reference>
    <Reference Type="http://uri.etsi.org/01903#SignedProperties" URI="#idSignedProperties">
      <Transforms>
        <Transform Algorithm="http://www.w3.org/TR/2001/REC-xml-c14n-20010315"/>
      </Transforms>
      <DigestMethod Algorithm="http://www.w3.org/2001/04/xmlenc#sha256"/>
      <DigestValue>W6GmV4BsHrdJIbnBtnm6OrUPJ9zsqb9GN8j7pfRN/7A=</DigestValue>
    </Reference>
    <Reference Type="http://www.w3.org/2000/09/xmldsig#Object" URI="#idValidSigLnImg">
      <DigestMethod Algorithm="http://www.w3.org/2001/04/xmlenc#sha256"/>
      <DigestValue>IQ67v9TZitDiPaFDzFklwYObCH9qfo8qahLdy13IoOI=</DigestValue>
    </Reference>
    <Reference Type="http://www.w3.org/2000/09/xmldsig#Object" URI="#idInvalidSigLnImg">
      <DigestMethod Algorithm="http://www.w3.org/2001/04/xmlenc#sha256"/>
      <DigestValue>dr9aB8pz6mtDsrneNWGpxf/inOJonwYrLeSfZPFJrSY=</DigestValue>
    </Reference>
  </SignedInfo>
  <SignatureValue>VDZYXLBGrkmCSOLoYqXwWKiwO/7IXzglUgRd/WblreNO5+mnpXGmvGAaHogY057i15Uw8+HwdU49
kbRANPJYqhuzS8UZlvEQvtg36vi2Ni9W7Vrl9tPXVUlp6eB74DWXdPqcHZ+ZlOlLlcEUUHCntQ0W
BZHStr7vicaUmZJGbDtjsIwnoz2BsuDo5Kpk5MCeZnkkkjRt6N5qo4UkTisVovH2+e8sPNJrS8g+
fYA9SB27ZFyVN/Se2nUdlWrGguwuWFMzFp+uVW1kNQ9O3oI/lhBJhKL15x5Pl5OjZQE5PnQl7bUk
CWJyW6CV+c8nXMREwnw+yoJMu2rfAX45mpQ+Rg==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2021-06-18T20:46:15Z</mdssi:Value>
        </mdssi:SignatureTime>
      </SignatureProperty>
    </SignatureProperties>
  </Object>
  <Object Id="idOfficeObject">
    <SignatureProperties>
      <SignatureProperty Id="idOfficeV1Details" Target="#idPackageSignature">
        <SignatureInfoV1 xmlns="http://schemas.microsoft.com/office/2006/digsig">
          <SetupID>{F2E83148-5E72-46C5-80FD-22ECAD72594E}</SetupID>
          <SignatureText>Dr. Diego Christian Borja Terán</SignatureText>
          <SignatureImage/>
          <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2021-06-18T20:46:15Z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AAAAAASAAAADAAAAAEAAAAeAAAAGAAAAMMAAAAEAAAA9wAAABEAAAAlAAAADAAAAAEAAABUAAAAhAAAAMQAAAAEAAAA9QAAABAAAAABAAAA0XbJQasKyUHEAAAABAAAAAkAAABMAAAAAAAAAAAAAAAAAAAA//////////9gAAAAMQA4AC8ANg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P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YI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tN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4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tNg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14AEsoezdcA1Qp8E0HIyrrf7XQ9T8zbOHbnStkBKUDc=</DigestValue>
    </Reference>
    <Reference Type="http://www.w3.org/2000/09/xmldsig#Object" URI="#idOfficeObject">
      <DigestMethod Algorithm="http://www.w3.org/2001/04/xmlenc#sha256"/>
      <DigestValue>9K+XZv4xSCwXwMwaHH3iOcMtRV9TuhLehs15XPL7/Ck=</DigestValue>
    </Reference>
    <Reference Type="http://uri.etsi.org/01903#SignedProperties" URI="#idSignedProperties">
      <Transforms>
        <Transform Algorithm="http://www.w3.org/TR/2001/REC-xml-c14n-20010315"/>
      </Transforms>
      <DigestMethod Algorithm="http://www.w3.org/2001/04/xmlenc#sha256"/>
      <DigestValue>EAL7NpT0pYqT4BUdUFVFPs4+29kR3JP1twTqPCjj4i4=</DigestValue>
    </Reference>
    <Reference Type="http://www.w3.org/2000/09/xmldsig#Object" URI="#idValidSigLnImg">
      <DigestMethod Algorithm="http://www.w3.org/2001/04/xmlenc#sha256"/>
      <DigestValue>s9FPzPgtLSSpgr29+YW3JVZOZFlRNClbJ8X2AGjvXWA=</DigestValue>
    </Reference>
    <Reference Type="http://www.w3.org/2000/09/xmldsig#Object" URI="#idInvalidSigLnImg">
      <DigestMethod Algorithm="http://www.w3.org/2001/04/xmlenc#sha256"/>
      <DigestValue>7+31voICmYgU1wCONjjaI1+2VJB2EuiUQgdKhDcwv1U=</DigestValue>
    </Reference>
  </SignedInfo>
  <SignatureValue>snYAm3RYrELFQQ17q/1uU3mt1YOW6H9FE7uGAvCbQ7e4Edrq27e1H9M1qI0BDPPKQWgBOviDU0NK
AE5jLhGMLriyQLQL4TBS5l/+EDQPPV9R+jEQtTZF54gtZxnlpsFHcpg927p7I9B8kTmuT8wfCvgz
D9HQJiF4pEMhK1xW8P6WCQB4pWYSntscQg5njA7vKalrrBMioITvtIRAe7tn9ylAJJatcg/gLYBW
Dn7QPeWQND9u1WfbqzG9Ks47qQA0ho/MUAr1JpWdS4f2o+JNXd+ZAOBC/J4DtbFDghfg7ha4eRqC
Np9/dh6TdylfC3T6FAYDZG9jf8Si3pCEHZyLLw==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2021-06-18T20:46:46Z</mdssi:Value>
        </mdssi:SignatureTime>
      </SignatureProperty>
    </SignatureProperties>
  </Object>
  <Object Id="idOfficeObject">
    <SignatureProperties>
      <SignatureProperty Id="idOfficeV1Details" Target="#idPackageSignature">
        <SignatureInfoV1 xmlns="http://schemas.microsoft.com/office/2006/digsig">
          <SetupID>{6C55081B-ADB8-42D1-91EA-7143ACAA90EF}</SetupID>
          <SignatureText>Dr. Diego Christian Borja Terán</SignatureText>
          <SignatureImage/>
          <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2021-06-18T20:46:46Z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AAAAAASAAAADAAAAAEAAAAeAAAAGAAAAMMAAAAEAAAA9wAAABEAAAAlAAAADAAAAAEAAABUAAAAhAAAAMQAAAAEAAAA9QAAABAAAAABAAAA0XbJQasKyUHEAAAABAAAAAkAAABMAAAAAAAAAAAAAAAAAAAA//////////9gAAAAMQA4AC8ANg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Bj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4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C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VrS2tppIznqQ54AZJOzL2CU6lJsZMfdXNGOKztbRL1A=</DigestValue>
    </Reference>
    <Reference Type="http://www.w3.org/2000/09/xmldsig#Object" URI="#idOfficeObject">
      <DigestMethod Algorithm="http://www.w3.org/2001/04/xmlenc#sha256"/>
      <DigestValue>QZDtOpNrl2A1xDERYSnU4SIpr3v9y7lKJqARAI2lvdA=</DigestValue>
    </Reference>
    <Reference Type="http://uri.etsi.org/01903#SignedProperties" URI="#idSignedProperties">
      <Transforms>
        <Transform Algorithm="http://www.w3.org/TR/2001/REC-xml-c14n-20010315"/>
      </Transforms>
      <DigestMethod Algorithm="http://www.w3.org/2001/04/xmlenc#sha256"/>
      <DigestValue>6cSP55lHyI8N+ywlSb9YxbLweBc97/vRmue/kjOLNqc=</DigestValue>
    </Reference>
    <Reference Type="http://www.w3.org/2000/09/xmldsig#Object" URI="#idValidSigLnImg">
      <DigestMethod Algorithm="http://www.w3.org/2001/04/xmlenc#sha256"/>
      <DigestValue>jIcwLbvDUG5rijxe4BhGzGPR2YXbxEsfPK429vyEQhw=</DigestValue>
    </Reference>
    <Reference Type="http://www.w3.org/2000/09/xmldsig#Object" URI="#idInvalidSigLnImg">
      <DigestMethod Algorithm="http://www.w3.org/2001/04/xmlenc#sha256"/>
      <DigestValue>NPGI4UnC9JAV+dEoLmVLTgQX0MEB6eFn6yfeTHyoHqY=</DigestValue>
    </Reference>
  </SignedInfo>
  <SignatureValue>nqhP9lK1LEybIiCPD6jyyqZZOwcnWx2KsAbCdp7HZh16lhLTvDw8H1B/ftQve4zQo2R6Bz34qes9
cchoqHy7Kq4bMZGeDSfv6nlQpWngdLmigxv7zPF0KHPnrWLiJfNlGUH0yfmPOUou6wk8PJqjqXce
8r+FhBag4anqrhI2NiW9OD9lyHGMwOVi+gnhRGugbBVU/nKjcid0VsU4uJH7wkFUjPw7pR4hyKa/
62inLIdfGD690Gjc+h7liCLpqo/z+WpYeTEbuAJvhlQnPFLsn8Vv/om08AqmSC9hY+WxDJluK8w0
P7Vwx9Q6Gv1+Qka89tlb48mFRTrfbgIXyN5G4g==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2021-06-18T20:47:00Z</mdssi:Value>
        </mdssi:SignatureTime>
      </SignatureProperty>
    </SignatureProperties>
  </Object>
  <Object Id="idOfficeObject">
    <SignatureProperties>
      <SignatureProperty Id="idOfficeV1Details" Target="#idPackageSignature">
        <SignatureInfoV1 xmlns="http://schemas.microsoft.com/office/2006/digsig">
          <SetupID>{FDB506D2-93FB-4191-9BA2-4E0006365B76}</SetupID>
          <SignatureText>Dr. Diego Christian Borja Terán</SignatureText>
          <SignatureImage/>
          <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2021-06-18T20:47:00Z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AAAAAASAAAADAAAAAEAAAAeAAAAGAAAAMMAAAAEAAAA9wAAABEAAAAlAAAADAAAAAEAAABUAAAAhAAAAMQAAAAEAAAA9QAAABAAAAABAAAA0XbJQasKyUHEAAAABAAAAAkAAABMAAAAAAAAAAAAAAAAAAAA//////////9gAAAAMQA4AC8ANg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4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UQELLH7zRg1PNNRW6u5K/3kfiSKJip0xwlImwmWo9Mg=</DigestValue>
    </Reference>
    <Reference Type="http://www.w3.org/2000/09/xmldsig#Object" URI="#idOfficeObject">
      <DigestMethod Algorithm="http://www.w3.org/2001/04/xmlenc#sha256"/>
      <DigestValue>XGhqklB2E5AT+x/MCk0nbFZnpG/LXE9wbt7SdUbC4MM=</DigestValue>
    </Reference>
    <Reference Type="http://uri.etsi.org/01903#SignedProperties" URI="#idSignedProperties">
      <Transforms>
        <Transform Algorithm="http://www.w3.org/TR/2001/REC-xml-c14n-20010315"/>
      </Transforms>
      <DigestMethod Algorithm="http://www.w3.org/2001/04/xmlenc#sha256"/>
      <DigestValue>pQ8VqM80T4HgttN0J6eO2YtWldV9jTocCpMY2L1ju1U=</DigestValue>
    </Reference>
    <Reference Type="http://www.w3.org/2000/09/xmldsig#Object" URI="#idValidSigLnImg">
      <DigestMethod Algorithm="http://www.w3.org/2001/04/xmlenc#sha256"/>
      <DigestValue>s9FPzPgtLSSpgr29+YW3JVZOZFlRNClbJ8X2AGjvXWA=</DigestValue>
    </Reference>
    <Reference Type="http://www.w3.org/2000/09/xmldsig#Object" URI="#idInvalidSigLnImg">
      <DigestMethod Algorithm="http://www.w3.org/2001/04/xmlenc#sha256"/>
      <DigestValue>mEfTyFUl2d5euiYYKYQ129KbEfsM+jr5BdioIcvByB8=</DigestValue>
    </Reference>
  </SignedInfo>
  <SignatureValue>qR6XwWQ8XSKK0zv0W0+E+NICHaZPUAXLhJqBuSZOXlEifWhHeg7Q6fkpIL2VUF/pcakTMzwU1DDo
0tFKP4wPuW4m0Ou1mdVd9Qv7GHA2COWxYHQ8S4HRkkdvC2PHJB0O3ufoqTUNfTRtntW9p7JoQwGb
uI+c6VZUqoOaoOekWLH816BaNtD2jH4Mefltfbve21tvzA1WO1p8xL6e9zMcmJdj0mXMfhS6CQop
iO7biJ9YOAkWc/wUqBNzohRpa1V3mmdrafAfxH8FoR+rCOCEOryuMOpR65NfocrZPXO0MrNzOY0w
ywheAkRALmUXAJKQ1r8SUedktMLlrv17HMj4DQ==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2021-06-18T20:47:18Z</mdssi:Value>
        </mdssi:SignatureTime>
      </SignatureProperty>
    </SignatureProperties>
  </Object>
  <Object Id="idOfficeObject">
    <SignatureProperties>
      <SignatureProperty Id="idOfficeV1Details" Target="#idPackageSignature">
        <SignatureInfoV1 xmlns="http://schemas.microsoft.com/office/2006/digsig">
          <SetupID>{120B1F74-62A4-4F66-9213-C8D896355E4A}</SetupID>
          <SignatureText>Dr. Diego Christian Borja Terán</SignatureText>
          <SignatureImage/>
          <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2021-06-18T20:47:18Z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AAAAAASAAAADAAAAAEAAAAeAAAAGAAAAMMAAAAEAAAA9wAAABEAAAAlAAAADAAAAAEAAABUAAAAhAAAAMQAAAAEAAAA9QAAABAAAAABAAAA0XbJQasKyUHEAAAABAAAAAkAAABMAAAAAAAAAAAAAAAAAAAA//////////9gAAAAMQA4AC8ANg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Bj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4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3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4n1XN8eVGIWfD2EUAiFrL5K5aNMDU/vx1HHiAVC10is=</DigestValue>
    </Reference>
    <Reference Type="http://www.w3.org/2000/09/xmldsig#Object" URI="#idOfficeObject">
      <DigestMethod Algorithm="http://www.w3.org/2001/04/xmlenc#sha256"/>
      <DigestValue>JdoAXo5Sxc6ySJvAom0ARyJgy6LRlMJVEAsbSF7x8H8=</DigestValue>
    </Reference>
    <Reference Type="http://uri.etsi.org/01903#SignedProperties" URI="#idSignedProperties">
      <Transforms>
        <Transform Algorithm="http://www.w3.org/TR/2001/REC-xml-c14n-20010315"/>
      </Transforms>
      <DigestMethod Algorithm="http://www.w3.org/2001/04/xmlenc#sha256"/>
      <DigestValue>gvFwhiezubpaRI6G56TbfOqEap48nVRQ9OEWEW5hY4s=</DigestValue>
    </Reference>
    <Reference Type="http://www.w3.org/2000/09/xmldsig#Object" URI="#idValidSigLnImg">
      <DigestMethod Algorithm="http://www.w3.org/2001/04/xmlenc#sha256"/>
      <DigestValue>jIcwLbvDUG5rijxe4BhGzGPR2YXbxEsfPK429vyEQhw=</DigestValue>
    </Reference>
    <Reference Type="http://www.w3.org/2000/09/xmldsig#Object" URI="#idInvalidSigLnImg">
      <DigestMethod Algorithm="http://www.w3.org/2001/04/xmlenc#sha256"/>
      <DigestValue>mEfTyFUl2d5euiYYKYQ129KbEfsM+jr5BdioIcvByB8=</DigestValue>
    </Reference>
  </SignedInfo>
  <SignatureValue>MITq2vL8Fpms29H8ZCP0zDPsP3pvbiyP3V6XHUzU037bcr3g9TX6CuD30slE4aHNnE9Wppkex+5a
afmhmdAn2WfPdJsQ75g+2eiFOSG7CGQrf7+Ng7dKI6UVhJXxMOZShjfXbkkd5XV6AmjPOt6D566+
K4OVLrQbJ6Ki1taUR/jZ49NYOpSpgf9aiA7O6iMiAQNZsthXwBlJF+lLow3W+uOwfGB4HYcT65Wf
CtJMmetORTG6HHwsIQRDrdGlRuYiHONmWrBx227vnBku3uHc1TupXyPqjBN0j/VSqQ9e06LmuTQt
XxUKo65iSLDpGXTw2Bgx8tQ+2RcsYpvZOhnrqA==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2021-06-18T20:47:36Z</mdssi:Value>
        </mdssi:SignatureTime>
      </SignatureProperty>
    </SignatureProperties>
  </Object>
  <Object Id="idOfficeObject">
    <SignatureProperties>
      <SignatureProperty Id="idOfficeV1Details" Target="#idPackageSignature">
        <SignatureInfoV1 xmlns="http://schemas.microsoft.com/office/2006/digsig">
          <SetupID>{5EE1DA81-9D5A-4B16-826A-5138C201E79B}</SetupID>
          <SignatureText>Dr. Diego Christian Borja Terán</SignatureText>
          <SignatureImage/>
          <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2021-06-18T20:47:36Z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AAAAAASAAAADAAAAAEAAAAeAAAAGAAAAMMAAAAEAAAA9wAAABEAAAAlAAAADAAAAAEAAABUAAAAhAAAAMQAAAAEAAAA9QAAABAAAAABAAAA0XbJQasKyUHEAAAABAAAAAkAAABMAAAAAAAAAAAAAAAAAAAA//////////9gAAAAMQA4AC8ANg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4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3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eYCTreVszXMC6SvDPheDf/X4iUF+zDibusXicZBRBZs=</DigestValue>
    </Reference>
    <Reference Type="http://www.w3.org/2000/09/xmldsig#Object" URI="#idOfficeObject">
      <DigestMethod Algorithm="http://www.w3.org/2001/04/xmlenc#sha256"/>
      <DigestValue>qdLlYIHUftbfSJBReFzijCr7l0+zLaYXaA3vOhF9KAw=</DigestValue>
    </Reference>
    <Reference Type="http://uri.etsi.org/01903#SignedProperties" URI="#idSignedProperties">
      <Transforms>
        <Transform Algorithm="http://www.w3.org/TR/2001/REC-xml-c14n-20010315"/>
      </Transforms>
      <DigestMethod Algorithm="http://www.w3.org/2001/04/xmlenc#sha256"/>
      <DigestValue>NKuafDYo48iKT4RKjM+WmJRc7GL+BRgGQ0ZsDrJItWI=</DigestValue>
    </Reference>
    <Reference Type="http://www.w3.org/2000/09/xmldsig#Object" URI="#idValidSigLnImg">
      <DigestMethod Algorithm="http://www.w3.org/2001/04/xmlenc#sha256"/>
      <DigestValue>jIcwLbvDUG5rijxe4BhGzGPR2YXbxEsfPK429vyEQhw=</DigestValue>
    </Reference>
    <Reference Type="http://www.w3.org/2000/09/xmldsig#Object" URI="#idInvalidSigLnImg">
      <DigestMethod Algorithm="http://www.w3.org/2001/04/xmlenc#sha256"/>
      <DigestValue>ahocUMq7k4hRPniYzj/NJC93mldL72DenARxq5z4uhI=</DigestValue>
    </Reference>
  </SignedInfo>
  <SignatureValue>U+OjpQJTMa3W/tS8iK04oIi+7APYCKUAZunGFALpZIMynXYi9S30jCHnhbVbGMKR3Td5s8y7OjB3
R6ocKjhT2RmcIyEy8bnj+jCk9JwmpoN70EnZDgnaxpDV8mVSW0IFJoDegMNLgF9QgLfvwvwQgv6g
QPsUaRLk3w0+i7Y1XAA/NOmjjIvrjJlWIWolt3ENfz7Q3NiuMBhWVSHEYqMq9PIlvsbbpFoUgEKY
xdsuvTYKLXyqAQ73/fQl8Bffh9cjFmdliQni7PpxIkGHs7TmtVDvpDjtagK2BZrwg+ZKaH2apVpz
0RGsW52s/4tew0RZ5O7PjBna4o5Zsqo7EsBL7g==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2021-06-18T20:47:49Z</mdssi:Value>
        </mdssi:SignatureTime>
      </SignatureProperty>
    </SignatureProperties>
  </Object>
  <Object Id="idOfficeObject">
    <SignatureProperties>
      <SignatureProperty Id="idOfficeV1Details" Target="#idPackageSignature">
        <SignatureInfoV1 xmlns="http://schemas.microsoft.com/office/2006/digsig">
          <SetupID>{9A9BFCA5-8667-4CBB-9754-792A2BC7EAF0}</SetupID>
          <SignatureText>Dr. Diego Christian Borja Terán</SignatureText>
          <SignatureImage/>
          <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2021-06-18T20:47:49Z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AAAAAASAAAADAAAAAEAAAAeAAAAGAAAAMMAAAAEAAAA9wAAABEAAAAlAAAADAAAAAEAAABUAAAAhAAAAMQAAAAEAAAA9QAAABAAAAABAAAA0XbJQasKyUHEAAAABAAAAAkAAABMAAAAAAAAAAAAAAAAAAAA//////////9gAAAAMQA4AC8ANg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4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D//w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3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j3VnAZxVyfk6VCi8C9XqVvAPaTLnLgLRxutcTfquHTE=</DigestValue>
    </Reference>
    <Reference Type="http://www.w3.org/2000/09/xmldsig#Object" URI="#idOfficeObject">
      <DigestMethod Algorithm="http://www.w3.org/2001/04/xmlenc#sha256"/>
      <DigestValue>+g8WMsk94N8zuyL/21ByH27t4zg8iRAxzw+xC7GPtVE=</DigestValue>
    </Reference>
    <Reference Type="http://uri.etsi.org/01903#SignedProperties" URI="#idSignedProperties">
      <Transforms>
        <Transform Algorithm="http://www.w3.org/TR/2001/REC-xml-c14n-20010315"/>
      </Transforms>
      <DigestMethod Algorithm="http://www.w3.org/2001/04/xmlenc#sha256"/>
      <DigestValue>CQ8DOWFpEX0wdV8pHySS/c5/Y7RFE59kw3YxdGNZPUU=</DigestValue>
    </Reference>
    <Reference Type="http://www.w3.org/2000/09/xmldsig#Object" URI="#idValidSigLnImg">
      <DigestMethod Algorithm="http://www.w3.org/2001/04/xmlenc#sha256"/>
      <DigestValue>s9FPzPgtLSSpgr29+YW3JVZOZFlRNClbJ8X2AGjvXWA=</DigestValue>
    </Reference>
    <Reference Type="http://www.w3.org/2000/09/xmldsig#Object" URI="#idInvalidSigLnImg">
      <DigestMethod Algorithm="http://www.w3.org/2001/04/xmlenc#sha256"/>
      <DigestValue>acP71k2yRQrnvoHTY/4f4OvWrrqJxWwuyn/sVrokAW8=</DigestValue>
    </Reference>
  </SignedInfo>
  <SignatureValue>O1T6hnsyTmJ8DpI41tEOn/Me1rur7a7L+A+euFtbmggX2ehVF+j5VKQI2G3RjN0bLCHYKHQ7j2qo
Ln94CRSI3QQP991R0wTFQGZ2oCO2NxI47voNgj4nfw3iGqKsGdYVYzOHoEBjoNFHO/D96K/+bBJE
NJaz8555/0e7A7LJ2lg0TAA7fIG/B/ZgraFNIGDOdnyGNrAOTC+EiZuEC7o+e02cljElTRtL1sU8
h0asMlVEaQ16g12wOTtyaoV+L6Ftet1y3hX56oSYo/MAcxlbhA8k0Bqb7TwXGH/CkeDpGKIgyElE
FLm4miqIRBcnS7XEjRF34htqI6GaLxwBxxnVHA==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2021-06-18T20:48:00Z</mdssi:Value>
        </mdssi:SignatureTime>
      </SignatureProperty>
    </SignatureProperties>
  </Object>
  <Object Id="idOfficeObject">
    <SignatureProperties>
      <SignatureProperty Id="idOfficeV1Details" Target="#idPackageSignature">
        <SignatureInfoV1 xmlns="http://schemas.microsoft.com/office/2006/digsig">
          <SetupID>{F573B3A0-2AD7-4524-83F8-85DB2CAAB11B}</SetupID>
          <SignatureText>Dr. Diego Christian Borja Terán</SignatureText>
          <SignatureImage/>
          <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2021-06-18T20:48:00Z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AAAAAASAAAADAAAAAEAAAAeAAAAGAAAAMMAAAAEAAAA9wAAABEAAAAlAAAADAAAAAEAAABUAAAAhAAAAMQAAAAEAAAA9QAAABAAAAABAAAA0XbJQasKyUHEAAAABAAAAAkAAABMAAAAAAAAAAAAAAAAAAAA//////////9gAAAAMQA4AC8ANg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Bj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4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D2Jw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3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7uGw71Bv9cf7Os/B3wEjun/45LPd3mHMf4wT7Fqi+lY=</DigestValue>
    </Reference>
    <Reference Type="http://www.w3.org/2000/09/xmldsig#Object" URI="#idOfficeObject">
      <DigestMethod Algorithm="http://www.w3.org/2001/04/xmlenc#sha256"/>
      <DigestValue>YLJrY/kktm423jM9al+3z5PzHRzRCIEfM5gxKNzNKbM=</DigestValue>
    </Reference>
    <Reference Type="http://uri.etsi.org/01903#SignedProperties" URI="#idSignedProperties">
      <Transforms>
        <Transform Algorithm="http://www.w3.org/TR/2001/REC-xml-c14n-20010315"/>
      </Transforms>
      <DigestMethod Algorithm="http://www.w3.org/2001/04/xmlenc#sha256"/>
      <DigestValue>d/RPs9gbnz2OFG+RlbXL3uK/TgbVhvraxP3/yfppe2w=</DigestValue>
    </Reference>
    <Reference Type="http://www.w3.org/2000/09/xmldsig#Object" URI="#idValidSigLnImg">
      <DigestMethod Algorithm="http://www.w3.org/2001/04/xmlenc#sha256"/>
      <DigestValue>s9FPzPgtLSSpgr29+YW3JVZOZFlRNClbJ8X2AGjvXWA=</DigestValue>
    </Reference>
    <Reference Type="http://www.w3.org/2000/09/xmldsig#Object" URI="#idInvalidSigLnImg">
      <DigestMethod Algorithm="http://www.w3.org/2001/04/xmlenc#sha256"/>
      <DigestValue>WVKMu8hMFnZDZDXFjC5cN96gxKSWyGwUBqWYusjg/Wk=</DigestValue>
    </Reference>
  </SignedInfo>
  <SignatureValue>WTEYFW8SqW3z6mqNOV31PyBZgZNL3SF5ma3RvGOADggNRpnUF1PWGans1OO8xUDFF/T+g+G5gB4q
zoCR/KIihDP0Gbmt6lISKXZTReM8+JRgsgDZq4UWwjS2T1/F0GPSVJagcTtBcaZkSZaJOrJkd2Fr
sKFemwx1utu6KIWkDGvRJLJHqq63q+BVsH9jDBYmU/0IBo2pJhsqDJCSTlLcHLgmaecYuNLxAmFC
7TI1o0bhnQtgvznkYEUCiIrJR2CWA+ZgN1Id5tvHa1Td63qQ8gla/h20CW440qMlSsBwGh0SzeVC
SnvfvmFE83lPKTYeMixvR6hQa22Tk+y7aN2Fqw==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2021-06-18T20:48:16Z</mdssi:Value>
        </mdssi:SignatureTime>
      </SignatureProperty>
    </SignatureProperties>
  </Object>
  <Object Id="idOfficeObject">
    <SignatureProperties>
      <SignatureProperty Id="idOfficeV1Details" Target="#idPackageSignature">
        <SignatureInfoV1 xmlns="http://schemas.microsoft.com/office/2006/digsig">
          <SetupID>{D0AEC1AB-25CE-4E6F-A820-C71EEB52951B}</SetupID>
          <SignatureText>Dr. Diego Christian Borja Terán</SignatureText>
          <SignatureImage/>
          <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2021-06-18T20:48:16Z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AAAAAASAAAADAAAAAEAAAAeAAAAGAAAAMMAAAAEAAAA9wAAABEAAAAlAAAADAAAAAEAAABUAAAAhAAAAMQAAAAEAAAA9QAAABAAAAABAAAA0XbJQasKyUHEAAAABAAAAAkAAABMAAAAAAAAAAAAAAAAAAAA//////////9gAAAAMQA4AC8ANg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Bj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4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E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4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9VR3M+/NOMAVW306Yd3hABHCadu5lvDPR05DSE6Yj1I=</DigestValue>
    </Reference>
    <Reference Type="http://www.w3.org/2000/09/xmldsig#Object" URI="#idOfficeObject">
      <DigestMethod Algorithm="http://www.w3.org/2001/04/xmlenc#sha256"/>
      <DigestValue>nVRwATlUfHaTeaInVcnbFB8DYUWn8m6LiBQjZo2XsI8=</DigestValue>
    </Reference>
    <Reference Type="http://uri.etsi.org/01903#SignedProperties" URI="#idSignedProperties">
      <Transforms>
        <Transform Algorithm="http://www.w3.org/TR/2001/REC-xml-c14n-20010315"/>
      </Transforms>
      <DigestMethod Algorithm="http://www.w3.org/2001/04/xmlenc#sha256"/>
      <DigestValue>tApPIKrdhQ94YZyBpDUUsXKt7qokr1Wiiq8kjBaDuTo=</DigestValue>
    </Reference>
    <Reference Type="http://www.w3.org/2000/09/xmldsig#Object" URI="#idValidSigLnImg">
      <DigestMethod Algorithm="http://www.w3.org/2001/04/xmlenc#sha256"/>
      <DigestValue>jIcwLbvDUG5rijxe4BhGzGPR2YXbxEsfPK429vyEQhw=</DigestValue>
    </Reference>
    <Reference Type="http://www.w3.org/2000/09/xmldsig#Object" URI="#idInvalidSigLnImg">
      <DigestMethod Algorithm="http://www.w3.org/2001/04/xmlenc#sha256"/>
      <DigestValue>mEfTyFUl2d5euiYYKYQ129KbEfsM+jr5BdioIcvByB8=</DigestValue>
    </Reference>
  </SignedInfo>
  <SignatureValue>meutcIF8Jc2gBts7ux9AYTf9ql4AtSsTI5wWd3axECgKtdPceufaMl2g62UL1+0lu1P/NtRU1v4l
fFoBV18aLdrE2l8+u0dygtgAspoibMbkCG4ziWzQpENJXCKf3YtibrNCpnBSgCFhKVso7I1QFeIC
Xg2UBxeygIJf1IzyZHoxeu46HjLKeZ6eNuyGQEXNr8ioYtQJLKfKHA0bmfaMCgp1YUS4h2w4pu2r
vd7FfoLrI9js4piEE3t3gQ1TG/8qNctLwBYK86jg0jQy1DKqnhVgG3PrvBRw+EUzGXpag6if+yxC
w2J4BmPzNs/7wvLa4dXX+keYj6YleBGVzfdEeQ==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2021-06-18T20:48:34Z</mdssi:Value>
        </mdssi:SignatureTime>
      </SignatureProperty>
    </SignatureProperties>
  </Object>
  <Object Id="idOfficeObject">
    <SignatureProperties>
      <SignatureProperty Id="idOfficeV1Details" Target="#idPackageSignature">
        <SignatureInfoV1 xmlns="http://schemas.microsoft.com/office/2006/digsig">
          <SetupID>{406818E0-7630-48EB-9E81-9D7A49225CA4}</SetupID>
          <SignatureText>Dr. Diego Christian Borja Terán</SignatureText>
          <SignatureImage/>
          <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2021-06-18T20:48:34Z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AAAAAASAAAADAAAAAEAAAAeAAAAGAAAAMMAAAAEAAAA9wAAABEAAAAlAAAADAAAAAEAAABUAAAAhAAAAMQAAAAEAAAA9QAAABAAAAABAAAA0XbJQasKyUHEAAAABAAAAAkAAABMAAAAAAAAAAAAAAAAAAAA//////////9gAAAAMQA4AC8ANg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4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4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6EUF9adW3mpuKHRNUNx3MfzQ/nyyyaiqTGfGOtcGjxQ=</DigestValue>
    </Reference>
    <Reference Type="http://www.w3.org/2000/09/xmldsig#Object" URI="#idOfficeObject">
      <DigestMethod Algorithm="http://www.w3.org/2001/04/xmlenc#sha256"/>
      <DigestValue>CzZnopHZw4ShKNXmS42ytx4muhk3aNiOWNPCSmll3Ts=</DigestValue>
    </Reference>
    <Reference Type="http://uri.etsi.org/01903#SignedProperties" URI="#idSignedProperties">
      <Transforms>
        <Transform Algorithm="http://www.w3.org/TR/2001/REC-xml-c14n-20010315"/>
      </Transforms>
      <DigestMethod Algorithm="http://www.w3.org/2001/04/xmlenc#sha256"/>
      <DigestValue>zvQ4o0kHczXpCsFjBfp6KXxdAg9UsSuKUslcAAFveJM=</DigestValue>
    </Reference>
    <Reference Type="http://www.w3.org/2000/09/xmldsig#Object" URI="#idValidSigLnImg">
      <DigestMethod Algorithm="http://www.w3.org/2001/04/xmlenc#sha256"/>
      <DigestValue>jIcwLbvDUG5rijxe4BhGzGPR2YXbxEsfPK429vyEQhw=</DigestValue>
    </Reference>
    <Reference Type="http://www.w3.org/2000/09/xmldsig#Object" URI="#idInvalidSigLnImg">
      <DigestMethod Algorithm="http://www.w3.org/2001/04/xmlenc#sha256"/>
      <DigestValue>4Ipo5OmANAEFUfyiJxYPV8nyk+xJmjMgdZ/R0gh8yLk=</DigestValue>
    </Reference>
  </SignedInfo>
  <SignatureValue>1Q6xRuAm3oYIq/aC4dGjKba2/CP4SXXn7EWNYm66DrbabJlyfZzF4W9UP4vhdW2rSsjgD1TnYrsC
rXDWMTrkxdg4+Oq510U36SMcQiQ3xGj07TqcmG6pKkrKIYecTiNxFYqWkgLIPYPCyMjpcal6YSJR
WKYE5EvlkkHRr3F3nJCyn4PBE6SDbBnvSAwjOGLXpzbB14/CO/azWYyRBVfJBA0L6CmxzlN+lnPZ
db9oWIc6Zib1BIorteOlbQ3icIbN1Tj0WR0GYAcmfOixSC3O2yRNRa4BMISRyBKjsnCbLGFGpUpr
ABGAFfb2fXUlnVGs72ogd8+dRmDZIbk75HZmkw==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2021-06-18T20:48:56Z</mdssi:Value>
        </mdssi:SignatureTime>
      </SignatureProperty>
    </SignatureProperties>
  </Object>
  <Object Id="idOfficeObject">
    <SignatureProperties>
      <SignatureProperty Id="idOfficeV1Details" Target="#idPackageSignature">
        <SignatureInfoV1 xmlns="http://schemas.microsoft.com/office/2006/digsig">
          <SetupID>{52D2DE0D-C6F2-46C0-9E4F-CE127AA91049}</SetupID>
          <SignatureText>Dr. Diego Christian Borja Terán</SignatureText>
          <SignatureImage/>
          <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2021-06-18T20:48:56Z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AAAAAASAAAADAAAAAEAAAAeAAAAGAAAAMMAAAAEAAAA9wAAABEAAAAlAAAADAAAAAEAAABUAAAAhAAAAMQAAAAEAAAA9QAAABAAAAABAAAA0XbJQasKyUHEAAAABAAAAAkAAABMAAAAAAAAAAAAAAAAAAAA//////////9gAAAAMQA4AC8ANg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4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t+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4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KWZd9kAKORI/rINor4WPNVYS5oUN5mtCaBRtCRTa2fM=</DigestValue>
    </Reference>
    <Reference Type="http://www.w3.org/2000/09/xmldsig#Object" URI="#idOfficeObject">
      <DigestMethod Algorithm="http://www.w3.org/2001/04/xmlenc#sha256"/>
      <DigestValue>/8KJYsURa79rWl6GYX0Fgd2hAT+geM6mfsbsF+TY+64=</DigestValue>
    </Reference>
    <Reference Type="http://uri.etsi.org/01903#SignedProperties" URI="#idSignedProperties">
      <Transforms>
        <Transform Algorithm="http://www.w3.org/TR/2001/REC-xml-c14n-20010315"/>
      </Transforms>
      <DigestMethod Algorithm="http://www.w3.org/2001/04/xmlenc#sha256"/>
      <DigestValue>+GNq9A3YsZ78XaJ8EAQhLfFsqW174GG9pZDAu5vqG2k=</DigestValue>
    </Reference>
    <Reference Type="http://www.w3.org/2000/09/xmldsig#Object" URI="#idValidSigLnImg">
      <DigestMethod Algorithm="http://www.w3.org/2001/04/xmlenc#sha256"/>
      <DigestValue>jIcwLbvDUG5rijxe4BhGzGPR2YXbxEsfPK429vyEQhw=</DigestValue>
    </Reference>
    <Reference Type="http://www.w3.org/2000/09/xmldsig#Object" URI="#idInvalidSigLnImg">
      <DigestMethod Algorithm="http://www.w3.org/2001/04/xmlenc#sha256"/>
      <DigestValue>NPGI4UnC9JAV+dEoLmVLTgQX0MEB6eFn6yfeTHyoHqY=</DigestValue>
    </Reference>
  </SignedInfo>
  <SignatureValue>pq97ix56gatlx3Xw29fMN8ciT1imsRDq9AtUYx/PlNSSkXPexBvzLaKBMLRGqcKSDIGdTWxyK7Jo
UPFrX/fnr7XlkWiyWtFmMpyMU2L88y8OyUumTkuuVO7mlX2AFWt6mY2oyY66Xo87uTpJLIBUCQ5y
ujMnthbqKhyr+upDqbfNeUB2EsGxjz8yGQb9Fcih/2/ANma1alTHkxoL0/x+k0/3FQNFI40z7Mh4
CK/2z451Rdifc4IETwKVAJl12ZwFM9Ueq9LjBX14asWGzbcHkV1CfYu3h3svFnhBVExu/xEnBF5N
OHH2U8fKAlsvRCBGgwsfuv52mueRQNZATtV8+w==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2021-06-18T20:49:17Z</mdssi:Value>
        </mdssi:SignatureTime>
      </SignatureProperty>
    </SignatureProperties>
  </Object>
  <Object Id="idOfficeObject">
    <SignatureProperties>
      <SignatureProperty Id="idOfficeV1Details" Target="#idPackageSignature">
        <SignatureInfoV1 xmlns="http://schemas.microsoft.com/office/2006/digsig">
          <SetupID>{668F6A82-B396-4A4B-B825-44A50D32E286}</SetupID>
          <SignatureText>Dr. Diego Christian Borja Terán</SignatureText>
          <SignatureImage/>
          <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2021-06-18T20:49:17Z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AAAAAASAAAADAAAAAEAAAAeAAAAGAAAAMMAAAAEAAAA9wAAABEAAAAlAAAADAAAAAEAAABUAAAAhAAAAMQAAAAEAAAA9QAAABAAAAABAAAA0XbJQasKyUHEAAAABAAAAAkAAABMAAAAAAAAAAAAAAAAAAAA//////////9gAAAAMQA4AC8ANg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4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4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lS9zthy+wCouV6aoI/NBqDNjEiAMP0ZkX3ig8k5sJi4=</DigestValue>
    </Reference>
    <Reference Type="http://www.w3.org/2000/09/xmldsig#Object" URI="#idOfficeObject">
      <DigestMethod Algorithm="http://www.w3.org/2001/04/xmlenc#sha256"/>
      <DigestValue>OYXlO1FFl4c0NZij77lFEN+OPALyCr+//s6WZg4cY8A=</DigestValue>
    </Reference>
    <Reference Type="http://uri.etsi.org/01903#SignedProperties" URI="#idSignedProperties">
      <Transforms>
        <Transform Algorithm="http://www.w3.org/TR/2001/REC-xml-c14n-20010315"/>
      </Transforms>
      <DigestMethod Algorithm="http://www.w3.org/2001/04/xmlenc#sha256"/>
      <DigestValue>DLsvS9T726OK42U5dESZ628ZplmZxH5GmyQf/QCC63A=</DigestValue>
    </Reference>
    <Reference Type="http://www.w3.org/2000/09/xmldsig#Object" URI="#idValidSigLnImg">
      <DigestMethod Algorithm="http://www.w3.org/2001/04/xmlenc#sha256"/>
      <DigestValue>jIcwLbvDUG5rijxe4BhGzGPR2YXbxEsfPK429vyEQhw=</DigestValue>
    </Reference>
    <Reference Type="http://www.w3.org/2000/09/xmldsig#Object" URI="#idInvalidSigLnImg">
      <DigestMethod Algorithm="http://www.w3.org/2001/04/xmlenc#sha256"/>
      <DigestValue>mEfTyFUl2d5euiYYKYQ129KbEfsM+jr5BdioIcvByB8=</DigestValue>
    </Reference>
  </SignedInfo>
  <SignatureValue>A2c9k74wxX4rx6Zy0tFLImGRbepL7uw/i4WRTE25eApPi+ooQ4hRSf0MyMj9137ow/8anUgi9KxX
zwK4snxvHwVc/Rk4CoggoxzS+7hTT8xcZDGjEpODN9zqe8Tc9R7ecaVugqCciziJKXpC3raHIRrA
ip7rdogIBK9DYuPPyc5Cd3uQ91IGPBH8+1Tg4SlysC+MvD3Oo2a5dhIFziq6nMMYriZL5TApjAeu
H9l4rwRejUkQjEJRLs3A4EwUb2NXc4r9oSylo92iiVwdnyw/mbaesrV63LFKSXOBHfesNIlrV4dj
EETzKy1syAZhd8H2ZxPCmcSEYVcfPbMyV9FGgg==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2021-06-18T20:49:31Z</mdssi:Value>
        </mdssi:SignatureTime>
      </SignatureProperty>
    </SignatureProperties>
  </Object>
  <Object Id="idOfficeObject">
    <SignatureProperties>
      <SignatureProperty Id="idOfficeV1Details" Target="#idPackageSignature">
        <SignatureInfoV1 xmlns="http://schemas.microsoft.com/office/2006/digsig">
          <SetupID>{7044D52A-32F7-4F12-890D-7247968EAC2D}</SetupID>
          <SignatureText>Dr. Diego Christian Borja Terán</SignatureText>
          <SignatureImage/>
          <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2021-06-18T20:49:31Z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AAAAAASAAAADAAAAAEAAAAeAAAAGAAAAMMAAAAEAAAA9wAAABEAAAAlAAAADAAAAAEAAABUAAAAhAAAAMQAAAAEAAAA9QAAABAAAAABAAAA0XbJQasKyUHEAAAABAAAAAkAAABMAAAAAAAAAAAAAAAAAAAA//////////9gAAAAMQA4AC8ANg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4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4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knChacKib0FsxskkqbZJzD+AjrSIUnHvdqTXD8YBqZQ=</DigestValue>
    </Reference>
    <Reference Type="http://www.w3.org/2000/09/xmldsig#Object" URI="#idOfficeObject">
      <DigestMethod Algorithm="http://www.w3.org/2001/04/xmlenc#sha256"/>
      <DigestValue>2nWIyrtT2oWn7h3+jvGIpaJo0FDL4OZ8qBrURAwHW2s=</DigestValue>
    </Reference>
    <Reference Type="http://uri.etsi.org/01903#SignedProperties" URI="#idSignedProperties">
      <Transforms>
        <Transform Algorithm="http://www.w3.org/TR/2001/REC-xml-c14n-20010315"/>
      </Transforms>
      <DigestMethod Algorithm="http://www.w3.org/2001/04/xmlenc#sha256"/>
      <DigestValue>fe4FTZUHn2nTTvU637DELfUIafy2rskv7P1adq0osWY=</DigestValue>
    </Reference>
    <Reference Type="http://www.w3.org/2000/09/xmldsig#Object" URI="#idValidSigLnImg">
      <DigestMethod Algorithm="http://www.w3.org/2001/04/xmlenc#sha256"/>
      <DigestValue>jIcwLbvDUG5rijxe4BhGzGPR2YXbxEsfPK429vyEQhw=</DigestValue>
    </Reference>
    <Reference Type="http://www.w3.org/2000/09/xmldsig#Object" URI="#idInvalidSigLnImg">
      <DigestMethod Algorithm="http://www.w3.org/2001/04/xmlenc#sha256"/>
      <DigestValue>Sq864DwesypI0XM5Hv32P4Pqthn2nY8EgXw0Y1CVGiM=</DigestValue>
    </Reference>
  </SignedInfo>
  <SignatureValue>zXq8sgGXXPh597LYIDiTp7kUQPlITCjI9Khwf0YSmKj4b2JjqNfJuJIj9QG4r5bC91TFRxagT9El
ZdYl/JoDsfMp/RUVa4Pv/wIh3KAFJB5ZAAY2xBUCyGPhienI7KJRgvA/H2L9MV5ShATW9OyzTgPE
a9vqcCuc/fL99LpjcfYAwCbqtB+LwE8dwFb6hIb5D1Nnr1Lz5kdt8rJd+mt51gOsyATMaAvrw33E
45SIp3WV8E5yCwt0Qh1WvC4X+fQsAQzdU8DMuWk2bhuPt2DVRZiwrdBuvLblq/BQKzNXgOiCXj2K
6NGJPsQny7oRzysXX8U7IoCsnvUdQvynHcmEIg==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2021-06-18T20:49:46Z</mdssi:Value>
        </mdssi:SignatureTime>
      </SignatureProperty>
    </SignatureProperties>
  </Object>
  <Object Id="idOfficeObject">
    <SignatureProperties>
      <SignatureProperty Id="idOfficeV1Details" Target="#idPackageSignature">
        <SignatureInfoV1 xmlns="http://schemas.microsoft.com/office/2006/digsig">
          <SetupID>{609B4B79-6145-4A0B-B74C-5F35B92C644D}</SetupID>
          <SignatureText>Dr. Diego Christian Borja Terán</SignatureText>
          <SignatureImage/>
          <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2021-06-18T20:49:46Z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AAAAAASAAAADAAAAAEAAAAeAAAAGAAAAMMAAAAEAAAA9wAAABEAAAAlAAAADAAAAAEAAABUAAAAhAAAAMQAAAAEAAAA9QAAABAAAAABAAAA0XbJQasKyUHEAAAABAAAAAkAAABMAAAAAAAAAAAAAAAAAAAA//////////9gAAAAMQA4AC8ANg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4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C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4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mxd/+zi8ZWQ6TnGLdcCYD0DJMOeUf6Ngp+RfiEB668A=</DigestValue>
    </Reference>
    <Reference Type="http://www.w3.org/2000/09/xmldsig#Object" URI="#idOfficeObject">
      <DigestMethod Algorithm="http://www.w3.org/2001/04/xmlenc#sha256"/>
      <DigestValue>Pt5zDHEwMA7jr2j5GBJa/pfvlgXajGI6haEFjvU7k7I=</DigestValue>
    </Reference>
    <Reference Type="http://uri.etsi.org/01903#SignedProperties" URI="#idSignedProperties">
      <Transforms>
        <Transform Algorithm="http://www.w3.org/TR/2001/REC-xml-c14n-20010315"/>
      </Transforms>
      <DigestMethod Algorithm="http://www.w3.org/2001/04/xmlenc#sha256"/>
      <DigestValue>Qzat3WGj+9azQG9Ncf5+w63+JlgJJyhNZ5i8PgxkNdE=</DigestValue>
    </Reference>
    <Reference Type="http://www.w3.org/2000/09/xmldsig#Object" URI="#idValidSigLnImg">
      <DigestMethod Algorithm="http://www.w3.org/2001/04/xmlenc#sha256"/>
      <DigestValue>jIcwLbvDUG5rijxe4BhGzGPR2YXbxEsfPK429vyEQhw=</DigestValue>
    </Reference>
    <Reference Type="http://www.w3.org/2000/09/xmldsig#Object" URI="#idInvalidSigLnImg">
      <DigestMethod Algorithm="http://www.w3.org/2001/04/xmlenc#sha256"/>
      <DigestValue>k5E0rZDnn1c5Jwq6P66lb1YIY4j3AY2U4cZkCHvM5K8=</DigestValue>
    </Reference>
  </SignedInfo>
  <SignatureValue>yNeqldaP4218zsdzNRmuU4dFhm8kMSFY46x+X9bQCwz6H85Oz5xQgKwgOY1LH3wZcJuwFeHRYJuK
fSSutiee+RLTEKOpCvYTcIqSRqzpK5e8Eg4FRcxU+38XpmJaeAxiB5bpk2qxMbswAlociMI39abo
t8zgfrte3AepLkUKEpAP2UhJ6UlvXkkZoReEyxVPuvRleFkjRYJdhBd5y86IJF9/W2fEMV590n/I
+rHJb8gDIVL+dA//R2U3PyZxeZXPJ6t1+pIaVAG2uND21sBn8f3yOYfph3WWZ3k+/SLX69L/YHNy
+fYYJswcYDbDRuwXRuxpqGWMGACSy9Eeq7QNhw==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2021-06-18T20:50:02Z</mdssi:Value>
        </mdssi:SignatureTime>
      </SignatureProperty>
    </SignatureProperties>
  </Object>
  <Object Id="idOfficeObject">
    <SignatureProperties>
      <SignatureProperty Id="idOfficeV1Details" Target="#idPackageSignature">
        <SignatureInfoV1 xmlns="http://schemas.microsoft.com/office/2006/digsig">
          <SetupID>{AD255E2F-3380-4BB8-A5C8-B2967143AD85}</SetupID>
          <SignatureText>Dr. Diego Christian Borja Terán</SignatureText>
          <SignatureImage/>
          <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2021-06-18T20:50:02Z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AAAAAASAAAADAAAAAEAAAAeAAAAGAAAAMMAAAAEAAAA9wAAABEAAAAlAAAADAAAAAEAAABUAAAAhAAAAMQAAAAEAAAA9QAAABAAAAABAAAA0XbJQasKyUHEAAAABAAAAAkAAABMAAAAAAAAAAAAAAAAAAAA//////////9gAAAAMQA4AC8ANg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4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4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4e8refD9cgP3I/UretzxrL5QwhM67I/VE+I1k1n4rZo=</DigestValue>
    </Reference>
    <Reference Type="http://www.w3.org/2000/09/xmldsig#Object" URI="#idOfficeObject">
      <DigestMethod Algorithm="http://www.w3.org/2001/04/xmlenc#sha256"/>
      <DigestValue>c+LjI/LXy1jZ6XSIMDcwp5r9uF4PyU4AoP3ctMmzQzk=</DigestValue>
    </Reference>
    <Reference Type="http://uri.etsi.org/01903#SignedProperties" URI="#idSignedProperties">
      <Transforms>
        <Transform Algorithm="http://www.w3.org/TR/2001/REC-xml-c14n-20010315"/>
      </Transforms>
      <DigestMethod Algorithm="http://www.w3.org/2001/04/xmlenc#sha256"/>
      <DigestValue>VyXi1KZ+NRwUrs3nzJID7A5Mb5RIrVUE8k0yZ0GGj6E=</DigestValue>
    </Reference>
    <Reference Type="http://www.w3.org/2000/09/xmldsig#Object" URI="#idValidSigLnImg">
      <DigestMethod Algorithm="http://www.w3.org/2001/04/xmlenc#sha256"/>
      <DigestValue>jIcwLbvDUG5rijxe4BhGzGPR2YXbxEsfPK429vyEQhw=</DigestValue>
    </Reference>
    <Reference Type="http://www.w3.org/2000/09/xmldsig#Object" URI="#idInvalidSigLnImg">
      <DigestMethod Algorithm="http://www.w3.org/2001/04/xmlenc#sha256"/>
      <DigestValue>mEfTyFUl2d5euiYYKYQ129KbEfsM+jr5BdioIcvByB8=</DigestValue>
    </Reference>
  </SignedInfo>
  <SignatureValue>EAw/cpA957poVwNGctA4xNT3eu8Fn0J7+YwN3tCQWDYzJ1sawDNoEWRkAqvihBhAPY1DARdibqj6
kR4NOtcsvldd00hEgpaqS1wn/tCVAnhFTsbPXr6yxrAfTjggQ4CcQhvnL31B0jL3DL619kYIVyWL
HQ0YabEcYk0maIh6en/2sLY8+vL/GSNfAuFTd28PiADxiuvHS6XN+Z9+FXZfHj+2UkNTush32oFl
IqJC5scgQXVRbDxHt65Szjey3qxB68OM3Uv3rX7Udb0ZKZlv4boofIak5NKwgigTaFcT2mAuGw69
IXImez3aYaS7lm5Dhy+OqNe5o5ZR63ps38+6WQ==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2021-06-18T20:50:16Z</mdssi:Value>
        </mdssi:SignatureTime>
      </SignatureProperty>
    </SignatureProperties>
  </Object>
  <Object Id="idOfficeObject">
    <SignatureProperties>
      <SignatureProperty Id="idOfficeV1Details" Target="#idPackageSignature">
        <SignatureInfoV1 xmlns="http://schemas.microsoft.com/office/2006/digsig">
          <SetupID>{EB88712E-525E-42B4-8C3A-36660D429322}</SetupID>
          <SignatureText>Dr. Diego Christian Borja Terán</SignatureText>
          <SignatureImage/>
          <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2021-06-18T20:50:16Z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AAAAAASAAAADAAAAAEAAAAeAAAAGAAAAMMAAAAEAAAA9wAAABEAAAAlAAAADAAAAAEAAABUAAAAhAAAAMQAAAAEAAAA9QAAABAAAAABAAAA0XbJQasKyUHEAAAABAAAAAkAAABMAAAAAAAAAAAAAAAAAAAA//////////9gAAAAMQA4AC8ANg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4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4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32Y/bOLRdBod3jNqbPuRLeU/moXR1kOqvy3HYd/0Od0=</DigestValue>
    </Reference>
    <Reference Type="http://www.w3.org/2000/09/xmldsig#Object" URI="#idOfficeObject">
      <DigestMethod Algorithm="http://www.w3.org/2001/04/xmlenc#sha256"/>
      <DigestValue>2ouev1QAUKdP0FXJhhH3eShg0FoJpCfNQUVKD1h1xas=</DigestValue>
    </Reference>
    <Reference Type="http://uri.etsi.org/01903#SignedProperties" URI="#idSignedProperties">
      <Transforms>
        <Transform Algorithm="http://www.w3.org/TR/2001/REC-xml-c14n-20010315"/>
      </Transforms>
      <DigestMethod Algorithm="http://www.w3.org/2001/04/xmlenc#sha256"/>
      <DigestValue>lBmiSoE82UufxsdlZti/s0KBYkFhU3m0zLcEDcqZNs4=</DigestValue>
    </Reference>
    <Reference Type="http://www.w3.org/2000/09/xmldsig#Object" URI="#idValidSigLnImg">
      <DigestMethod Algorithm="http://www.w3.org/2001/04/xmlenc#sha256"/>
      <DigestValue>jIcwLbvDUG5rijxe4BhGzGPR2YXbxEsfPK429vyEQhw=</DigestValue>
    </Reference>
    <Reference Type="http://www.w3.org/2000/09/xmldsig#Object" URI="#idInvalidSigLnImg">
      <DigestMethod Algorithm="http://www.w3.org/2001/04/xmlenc#sha256"/>
      <DigestValue>19O/iGoDd2N5MpQ87MpSY/Wxoy+n/e8/6u4MITIINhk=</DigestValue>
    </Reference>
  </SignedInfo>
  <SignatureValue>X4B67PXrwplv6zFxFAaH7v6re5ZOBrYkEjXsGt2i/aHpaiefwf0z2nsTq40Ybr/2RYk2w/4iO0Bl
0bAd2VZP3+2II2p99zmjFMdfqJSBvCLQWUJhZgNvEf/fCZYil0qHPJDKmNlfavwgONMhrzeEmi7A
IRDSQZHI5Vm4vsEtbOW1137aEPzXWC34W8Lk/ercmvMvxbieVBr93KjKfLtvkbMjWe+xcAyJFs2t
rTEUNHHNz9KLMb4ms9UysFzfmSEVkek49mf8CLZBGKyNeHLgi0eqRm4Kr/vwOytVQO0dlD/mCPPO
NmfSTeo67XmRTvV7ZyhgD6TcMVizi78YuoyBmQ==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tPBD99tFgQhIBRjmgYp/RBuLX+JDODqcloERWUzzDY8=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NKGa6oESicZI+4+7iA/+SPfVcALBldYZAVXg/o4F4AY=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sSJIIQKVEru/vMCPLFRQ/BDoKdEP3f/K7uoxGGJS+BI=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bcz99/qkATiWwHvVghKrtxqnYMaRRw9O8KqbS31Ghek=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oFK4r3coD6xg8NEW1p2Ni8IHOJFqg7XzUEQAk/cRaII=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ut2rIJ2C35etyO7bbqQ03kDGWWUMcgmvja2DkOCZ76I=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q/OQMcUEkUF5Sr5+uUoqwsbJLR+LEtl0DwCt4Mxi4rs=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t54xbQard/FKv3bhENdoStAVLsupabo16ROW4T5iheg=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JxjlGW9MtUU1cKeeB15iHFN2SoAvaCaABNma+EOfqpQ=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IiVCWxgB+kNTF6RooiU54bSptUlu+/abeVwbJk6KjXo=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NuIRXS8mOgXn5hEB3dnihVka2DCCjSjUSfxDpg2PDoA=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MGBPYb84n96Je7L7cQ/+8PpIPRJYLWubXkqwd7mAcp8=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DwdhfY6G0nez5vUCqi7HhqlXzNHWB0FYTT2To7hovfI=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og95DDZti5OBrmE1A9fa5sbHH10dx9+HxeSoag24Me0=</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ygCLKpuQw5mLeNDncSOI11u1b8GhsX/HW74XLMpH0+I=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5r7HywHGyrI89o0ck71t98T1Bd3ZiXI2Izp/kwxwMRQ=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ZtCMZi2pzTOUI4iwLxfLjs/oWxXmMuAIE7FCMENxOFY=</DigestValue>
      </Reference>
      <Reference URI="/xl/drawings/drawing1.xml?ContentType=application/vnd.openxmlformats-officedocument.drawing+xml">
        <DigestMethod Algorithm="http://www.w3.org/2001/04/xmlenc#sha256"/>
        <DigestValue>WU9N8vL1/5xhM4rDRfOY2/PMRu5j1CaHs8SphGee9gU=</DigestValue>
      </Reference>
      <Reference URI="/xl/drawings/drawing2.xml?ContentType=application/vnd.openxmlformats-officedocument.drawing+xml">
        <DigestMethod Algorithm="http://www.w3.org/2001/04/xmlenc#sha256"/>
        <DigestValue>pPROAJStLEH+XA72pgWRjeW4uwLivtk3CPls4q21+Fw=</DigestValue>
      </Reference>
      <Reference URI="/xl/drawings/drawing3.xml?ContentType=application/vnd.openxmlformats-officedocument.drawing+xml">
        <DigestMethod Algorithm="http://www.w3.org/2001/04/xmlenc#sha256"/>
        <DigestValue>2cG2oWKGes+uDE4aDX50lDP+66MN+eIf8qq4UVmSqmI=</DigestValue>
      </Reference>
      <Reference URI="/xl/drawings/vmlDrawing1.vml?ContentType=application/vnd.openxmlformats-officedocument.vmlDrawing">
        <DigestMethod Algorithm="http://www.w3.org/2001/04/xmlenc#sha256"/>
        <DigestValue>EfHQmeUdoJZQ0ggw13iDBO7vfz4hlVz7iFkG31n+Bew=</DigestValue>
      </Reference>
      <Reference URI="/xl/drawings/vmlDrawing10.vml?ContentType=application/vnd.openxmlformats-officedocument.vmlDrawing">
        <DigestMethod Algorithm="http://www.w3.org/2001/04/xmlenc#sha256"/>
        <DigestValue>ENeWK6GVEONDqx7Yd7WykDY4dkLZpwvipKIjw1bZ79U=</DigestValue>
      </Reference>
      <Reference URI="/xl/drawings/vmlDrawing11.vml?ContentType=application/vnd.openxmlformats-officedocument.vmlDrawing">
        <DigestMethod Algorithm="http://www.w3.org/2001/04/xmlenc#sha256"/>
        <DigestValue>yH+iNRbx8ScosA0i+j+hrYfmXcGtnQ+GBYmaxVRdYgA=</DigestValue>
      </Reference>
      <Reference URI="/xl/drawings/vmlDrawing12.vml?ContentType=application/vnd.openxmlformats-officedocument.vmlDrawing">
        <DigestMethod Algorithm="http://www.w3.org/2001/04/xmlenc#sha256"/>
        <DigestValue>QmZZ8UrpVeymPADX7iUp5FFUcNMP9GQg5y8qIPVMD58=</DigestValue>
      </Reference>
      <Reference URI="/xl/drawings/vmlDrawing13.vml?ContentType=application/vnd.openxmlformats-officedocument.vmlDrawing">
        <DigestMethod Algorithm="http://www.w3.org/2001/04/xmlenc#sha256"/>
        <DigestValue>HgG8swETLH5XdK61Nu0VFWTn39sj4nJZnStiHY5IB5A=</DigestValue>
      </Reference>
      <Reference URI="/xl/drawings/vmlDrawing14.vml?ContentType=application/vnd.openxmlformats-officedocument.vmlDrawing">
        <DigestMethod Algorithm="http://www.w3.org/2001/04/xmlenc#sha256"/>
        <DigestValue>EcHsZ8VO60EujmS98ZMAo6s1fAm+JqnuErrnBCoknNs=</DigestValue>
      </Reference>
      <Reference URI="/xl/drawings/vmlDrawing15.vml?ContentType=application/vnd.openxmlformats-officedocument.vmlDrawing">
        <DigestMethod Algorithm="http://www.w3.org/2001/04/xmlenc#sha256"/>
        <DigestValue>nsvPujFnqqCYfL2YimgyXbKWbIEMgmn4gYQ06Y7Gzyo=</DigestValue>
      </Reference>
      <Reference URI="/xl/drawings/vmlDrawing2.vml?ContentType=application/vnd.openxmlformats-officedocument.vmlDrawing">
        <DigestMethod Algorithm="http://www.w3.org/2001/04/xmlenc#sha256"/>
        <DigestValue>2nqgXKelMmWQg80ahzfz40kp/XEoQnZv4SzzyaNDKIQ=</DigestValue>
      </Reference>
      <Reference URI="/xl/drawings/vmlDrawing3.vml?ContentType=application/vnd.openxmlformats-officedocument.vmlDrawing">
        <DigestMethod Algorithm="http://www.w3.org/2001/04/xmlenc#sha256"/>
        <DigestValue>6om1WekDEqETBN5ATBJsnHmXBqjOGexBvOY3yqzeGuU=</DigestValue>
      </Reference>
      <Reference URI="/xl/drawings/vmlDrawing4.vml?ContentType=application/vnd.openxmlformats-officedocument.vmlDrawing">
        <DigestMethod Algorithm="http://www.w3.org/2001/04/xmlenc#sha256"/>
        <DigestValue>lSzs3r25akssbB27hY6Ko1BN/nGkqPG0zfR3xSVCpKI=</DigestValue>
      </Reference>
      <Reference URI="/xl/drawings/vmlDrawing5.vml?ContentType=application/vnd.openxmlformats-officedocument.vmlDrawing">
        <DigestMethod Algorithm="http://www.w3.org/2001/04/xmlenc#sha256"/>
        <DigestValue>N4g1gXNJk4aCvQL3I3trhmv61ruDK006diRTZfhdnP8=</DigestValue>
      </Reference>
      <Reference URI="/xl/drawings/vmlDrawing6.vml?ContentType=application/vnd.openxmlformats-officedocument.vmlDrawing">
        <DigestMethod Algorithm="http://www.w3.org/2001/04/xmlenc#sha256"/>
        <DigestValue>l+i1IIYoEuvfHCdEUwQ6wQaRUzSwMaB55h9tmnYQmaU=</DigestValue>
      </Reference>
      <Reference URI="/xl/drawings/vmlDrawing7.vml?ContentType=application/vnd.openxmlformats-officedocument.vmlDrawing">
        <DigestMethod Algorithm="http://www.w3.org/2001/04/xmlenc#sha256"/>
        <DigestValue>LI6CXJgqdASbyonRmAPaRy7TKBCOtVHDw2KmBB10XiY=</DigestValue>
      </Reference>
      <Reference URI="/xl/drawings/vmlDrawing8.vml?ContentType=application/vnd.openxmlformats-officedocument.vmlDrawing">
        <DigestMethod Algorithm="http://www.w3.org/2001/04/xmlenc#sha256"/>
        <DigestValue>tELZvzH2ADzzzJ8TyoJx/8mswFrDuAO5KTVUji2HgrA=</DigestValue>
      </Reference>
      <Reference URI="/xl/drawings/vmlDrawing9.vml?ContentType=application/vnd.openxmlformats-officedocument.vmlDrawing">
        <DigestMethod Algorithm="http://www.w3.org/2001/04/xmlenc#sha256"/>
        <DigestValue>HKcuyOFm+3dCKvuC6laZXgSgj54V6yqIeQAH8BINiDk=</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83y7CZmhZ1JVtDnraUEwmnAp6hvm4Ls5j13N4KyWPBc=</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gKStDJYnPI4xAmgsZDeMiw3uqsbibZyiJBefK128WVo=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OnNUzcDUADgQPAIpA6CrWrXtYPw3IlItsfcRsCCQl5g=</DigestValue>
      </Reference>
      <Reference URI="/xl/externalLinks/externalLink1.xml?ContentType=application/vnd.openxmlformats-officedocument.spreadsheetml.externalLink+xml">
        <DigestMethod Algorithm="http://www.w3.org/2001/04/xmlenc#sha256"/>
        <DigestValue>GNG0INKs+Ik6WSXt/gqCekIG1bFixCeHEuIQtmHGQRQ=</DigestValue>
      </Reference>
      <Reference URI="/xl/externalLinks/externalLink2.xml?ContentType=application/vnd.openxmlformats-officedocument.spreadsheetml.externalLink+xml">
        <DigestMethod Algorithm="http://www.w3.org/2001/04/xmlenc#sha256"/>
        <DigestValue>G+x+ooB/4ZFid4/od3A6EymbBhQ9/ByhKRTDfCevS9E=</DigestValue>
      </Reference>
      <Reference URI="/xl/media/image1.emf?ContentType=image/x-emf">
        <DigestMethod Algorithm="http://www.w3.org/2001/04/xmlenc#sha256"/>
        <DigestValue>o2GpQh7heyGHCo5o3kgd8+UbR8dzsazr0D3oezkqpXk=</DigestValue>
      </Reference>
      <Reference URI="/xl/media/image10.emf?ContentType=image/x-emf">
        <DigestMethod Algorithm="http://www.w3.org/2001/04/xmlenc#sha256"/>
        <DigestValue>la55o3JPBp1LnXL2OpEt8NOkVOvK3plmV863dtiXC6A=</DigestValue>
      </Reference>
      <Reference URI="/xl/media/image11.emf?ContentType=image/x-emf">
        <DigestMethod Algorithm="http://www.w3.org/2001/04/xmlenc#sha256"/>
        <DigestValue>oZsgb7vUV+j0lEsxsbAuZii1KT1j5KUn2PpcXDb85Aw=</DigestValue>
      </Reference>
      <Reference URI="/xl/media/image12.emf?ContentType=image/x-emf">
        <DigestMethod Algorithm="http://www.w3.org/2001/04/xmlenc#sha256"/>
        <DigestValue>WJx3I8SmCSCZedljyh/X6EVHtqe0KSorl930ZPAldv4=</DigestValue>
      </Reference>
      <Reference URI="/xl/media/image13.emf?ContentType=image/x-emf">
        <DigestMethod Algorithm="http://www.w3.org/2001/04/xmlenc#sha256"/>
        <DigestValue>uDFrHfClg5xyUbNNuc9Eb06CMOCmZ/4deoSwcVOTujU=</DigestValue>
      </Reference>
      <Reference URI="/xl/media/image14.emf?ContentType=image/x-emf">
        <DigestMethod Algorithm="http://www.w3.org/2001/04/xmlenc#sha256"/>
        <DigestValue>2SCawz2pMcucb8TFpQ6YQCMpal0tsbNNzHtobPfUuC4=</DigestValue>
      </Reference>
      <Reference URI="/xl/media/image15.emf?ContentType=image/x-emf">
        <DigestMethod Algorithm="http://www.w3.org/2001/04/xmlenc#sha256"/>
        <DigestValue>mJnXkO7yGBAGX0cbvTv/WOphkb3vtXJi52yzSNHHiWw=</DigestValue>
      </Reference>
      <Reference URI="/xl/media/image16.emf?ContentType=image/x-emf">
        <DigestMethod Algorithm="http://www.w3.org/2001/04/xmlenc#sha256"/>
        <DigestValue>ayMgloPcalEA7M7dlH9dc6ijOuN5UMR7BXwkspnUiBE=</DigestValue>
      </Reference>
      <Reference URI="/xl/media/image17.emf?ContentType=image/x-emf">
        <DigestMethod Algorithm="http://www.w3.org/2001/04/xmlenc#sha256"/>
        <DigestValue>73/hrpIcUKs4y5w28jd2tz1CLyUQukO35EYD/ape/iI=</DigestValue>
      </Reference>
      <Reference URI="/xl/media/image18.emf?ContentType=image/x-emf">
        <DigestMethod Algorithm="http://www.w3.org/2001/04/xmlenc#sha256"/>
        <DigestValue>nNH+T1ePp7Q78uw+s9pj9Fe2o6YG2htkiYXq6laQBVE=</DigestValue>
      </Reference>
      <Reference URI="/xl/media/image19.emf?ContentType=image/x-emf">
        <DigestMethod Algorithm="http://www.w3.org/2001/04/xmlenc#sha256"/>
        <DigestValue>ySU63vlXvyAL/sGAf+HcjBQid8Vp0dmBu3xrRxVHYYs=</DigestValue>
      </Reference>
      <Reference URI="/xl/media/image2.emf?ContentType=image/x-emf">
        <DigestMethod Algorithm="http://www.w3.org/2001/04/xmlenc#sha256"/>
        <DigestValue>ZWBT6+0t+aHmky9o+jimEWm/ooo8P+KzNDloKS3J0rQ=</DigestValue>
      </Reference>
      <Reference URI="/xl/media/image20.emf?ContentType=image/x-emf">
        <DigestMethod Algorithm="http://www.w3.org/2001/04/xmlenc#sha256"/>
        <DigestValue>k+K/Vh1xm/Ac6UQraTkqzEiI0f+OVKXhHV5yb9Hxkdc=</DigestValue>
      </Reference>
      <Reference URI="/xl/media/image3.emf?ContentType=image/x-emf">
        <DigestMethod Algorithm="http://www.w3.org/2001/04/xmlenc#sha256"/>
        <DigestValue>dx/VlDhwelNQYELxG3GtalYP3lB4MyA76qdI3otyoJ8=</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pbZLZ4A9NGvyvwCGjrLktYX/uc86pxZ/mwuqiNIHe28=</DigestValue>
      </Reference>
      <Reference URI="/xl/media/image6.emf?ContentType=image/x-emf">
        <DigestMethod Algorithm="http://www.w3.org/2001/04/xmlenc#sha256"/>
        <DigestValue>hMT0hQDbqaqtSTzV0Jxx4wBUqswdNgJY2/fvK4bgmwU=</DigestValue>
      </Reference>
      <Reference URI="/xl/media/image7.emf?ContentType=image/x-emf">
        <DigestMethod Algorithm="http://www.w3.org/2001/04/xmlenc#sha256"/>
        <DigestValue>gzNpgeGHyldnOJ0a08TBixAo4AEtjnW8/ZrnQLv50Dk=</DigestValue>
      </Reference>
      <Reference URI="/xl/media/image8.emf?ContentType=image/x-emf">
        <DigestMethod Algorithm="http://www.w3.org/2001/04/xmlenc#sha256"/>
        <DigestValue>E1V6/UClrqMSUJyGEwtH+w/NOkhtCiTqwXkPo9UqXxw=</DigestValue>
      </Reference>
      <Reference URI="/xl/media/image9.emf?ContentType=image/x-emf">
        <DigestMethod Algorithm="http://www.w3.org/2001/04/xmlenc#sha256"/>
        <DigestValue>JZ5juidYHOoz0z1bZF6qJZTlfgVKyxT0YAgWVABfvLg=</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a8TS1TcAiBhugpdpUl1ZRpjF3a6B9hy1hNzqjuY0aGI=</DigestValue>
      </Reference>
      <Reference URI="/xl/printerSettings/printerSettings4.bin?ContentType=application/vnd.openxmlformats-officedocument.spreadsheetml.printerSettings">
        <DigestMethod Algorithm="http://www.w3.org/2001/04/xmlenc#sha256"/>
        <DigestValue>a8TS1TcAiBhugpdpUl1ZRpjF3a6B9hy1hNzqjuY0aGI=</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printerSettings/printerSettings7.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w2R2Hphb3PIlR1+Le1TbYMe+MoinPLUVvcCLyveqkvI=</DigestValue>
      </Reference>
      <Reference URI="/xl/styles.xml?ContentType=application/vnd.openxmlformats-officedocument.spreadsheetml.styles+xml">
        <DigestMethod Algorithm="http://www.w3.org/2001/04/xmlenc#sha256"/>
        <DigestValue>Os+nLLrlN/tDUlwv/1lbOKswiV2dyqZoSHtw9TJ2lBY=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LlE9Mpl5Q8AmBn1paq+t0kxbTrxrr0e3h4kEgfIFwEA=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82Fjv2vleJ72WqUEqq9XNoZyYNyK2GZejvYpaRKSK1U=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EjTM7pKHvn5tTFtDQhs9goOk5aVPGua8XSe/f6yOyyI=</DigestValue>
      </Reference>
      <Reference URI="/xl/worksheets/sheet10.xml?ContentType=application/vnd.openxmlformats-officedocument.spreadsheetml.worksheet+xml">
        <DigestMethod Algorithm="http://www.w3.org/2001/04/xmlenc#sha256"/>
        <DigestValue>1Re8gt08lSPGQ1qcAe3aA/Y0jLNOC3ef+e8OC8bLmf4=</DigestValue>
      </Reference>
      <Reference URI="/xl/worksheets/sheet11.xml?ContentType=application/vnd.openxmlformats-officedocument.spreadsheetml.worksheet+xml">
        <DigestMethod Algorithm="http://www.w3.org/2001/04/xmlenc#sha256"/>
        <DigestValue>CdZKhgaHlX/aUek8D/S0JSiYvQD9yqzBnqsVQFuyE+Q=</DigestValue>
      </Reference>
      <Reference URI="/xl/worksheets/sheet12.xml?ContentType=application/vnd.openxmlformats-officedocument.spreadsheetml.worksheet+xml">
        <DigestMethod Algorithm="http://www.w3.org/2001/04/xmlenc#sha256"/>
        <DigestValue>pgr97Pnm447Wg+YnMVtVGPCOuavRd8OT+lYnxLUMeZg=</DigestValue>
      </Reference>
      <Reference URI="/xl/worksheets/sheet13.xml?ContentType=application/vnd.openxmlformats-officedocument.spreadsheetml.worksheet+xml">
        <DigestMethod Algorithm="http://www.w3.org/2001/04/xmlenc#sha256"/>
        <DigestValue>RM84jIw3C+HlKMnSCogbE0Hpb8ROtyfNc8ZvpsL25KE=</DigestValue>
      </Reference>
      <Reference URI="/xl/worksheets/sheet14.xml?ContentType=application/vnd.openxmlformats-officedocument.spreadsheetml.worksheet+xml">
        <DigestMethod Algorithm="http://www.w3.org/2001/04/xmlenc#sha256"/>
        <DigestValue>JROc/hVZ6BzH7SQSNw7YdQXXx74PinsZa3ZZzdXqYtI=</DigestValue>
      </Reference>
      <Reference URI="/xl/worksheets/sheet15.xml?ContentType=application/vnd.openxmlformats-officedocument.spreadsheetml.worksheet+xml">
        <DigestMethod Algorithm="http://www.w3.org/2001/04/xmlenc#sha256"/>
        <DigestValue>g6BQwrFSvnW/ViJDCli1BPmqN8AXJSFd9w2cPRNx4Xk=</DigestValue>
      </Reference>
      <Reference URI="/xl/worksheets/sheet2.xml?ContentType=application/vnd.openxmlformats-officedocument.spreadsheetml.worksheet+xml">
        <DigestMethod Algorithm="http://www.w3.org/2001/04/xmlenc#sha256"/>
        <DigestValue>MTEB03kvMZ3EwHs73dr2yZjKLCAkTJFWcB0Sq5L4G2E=</DigestValue>
      </Reference>
      <Reference URI="/xl/worksheets/sheet3.xml?ContentType=application/vnd.openxmlformats-officedocument.spreadsheetml.worksheet+xml">
        <DigestMethod Algorithm="http://www.w3.org/2001/04/xmlenc#sha256"/>
        <DigestValue>0241Dwl6/RbfXCKeCMTljhL/2RyrL7D8IMYFdRY0bI0=</DigestValue>
      </Reference>
      <Reference URI="/xl/worksheets/sheet4.xml?ContentType=application/vnd.openxmlformats-officedocument.spreadsheetml.worksheet+xml">
        <DigestMethod Algorithm="http://www.w3.org/2001/04/xmlenc#sha256"/>
        <DigestValue>4KFSP/EDumjrutDmagvXGG3ohoh056H/PZ8SwmgbxKI=</DigestValue>
      </Reference>
      <Reference URI="/xl/worksheets/sheet5.xml?ContentType=application/vnd.openxmlformats-officedocument.spreadsheetml.worksheet+xml">
        <DigestMethod Algorithm="http://www.w3.org/2001/04/xmlenc#sha256"/>
        <DigestValue>ZXSq8WkbSIMGlX/GobR9CgnZ3ZRSiF4E0431Hm/gbSw=</DigestValue>
      </Reference>
      <Reference URI="/xl/worksheets/sheet6.xml?ContentType=application/vnd.openxmlformats-officedocument.spreadsheetml.worksheet+xml">
        <DigestMethod Algorithm="http://www.w3.org/2001/04/xmlenc#sha256"/>
        <DigestValue>9UnLsIaDPIVaQ2Qxg6S9JdrXkZNL0cmtGA0CBFc+OfY=</DigestValue>
      </Reference>
      <Reference URI="/xl/worksheets/sheet7.xml?ContentType=application/vnd.openxmlformats-officedocument.spreadsheetml.worksheet+xml">
        <DigestMethod Algorithm="http://www.w3.org/2001/04/xmlenc#sha256"/>
        <DigestValue>rkFe1d2bonkXNtgyyoELMF2nMDH5H+dZS9dZhpsfWbc=</DigestValue>
      </Reference>
      <Reference URI="/xl/worksheets/sheet8.xml?ContentType=application/vnd.openxmlformats-officedocument.spreadsheetml.worksheet+xml">
        <DigestMethod Algorithm="http://www.w3.org/2001/04/xmlenc#sha256"/>
        <DigestValue>lqhWxPoRQOjqCledT9CV5essl1wPiBlqCJCL82ghCJk=</DigestValue>
      </Reference>
      <Reference URI="/xl/worksheets/sheet9.xml?ContentType=application/vnd.openxmlformats-officedocument.spreadsheetml.worksheet+xml">
        <DigestMethod Algorithm="http://www.w3.org/2001/04/xmlenc#sha256"/>
        <DigestValue>16dWf9BmSCX29RJtX/PARpVORrKdPRBLmTSDrBJI17g=</DigestValue>
      </Reference>
    </Manifest>
    <SignatureProperties>
      <SignatureProperty Id="idSignatureTime" Target="#idPackageSignature">
        <mdssi:SignatureTime xmlns:mdssi="http://schemas.openxmlformats.org/package/2006/digital-signature">
          <mdssi:Format>YYYY-MM-DDThh:mm:ssTZD</mdssi:Format>
          <mdssi:Value>2021-06-18T20:50:33Z</mdssi:Value>
        </mdssi:SignatureTime>
      </SignatureProperty>
    </SignatureProperties>
  </Object>
  <Object Id="idOfficeObject">
    <SignatureProperties>
      <SignatureProperty Id="idOfficeV1Details" Target="#idPackageSignature">
        <SignatureInfoV1 xmlns="http://schemas.microsoft.com/office/2006/digsig">
          <SetupID>{386E96FE-9184-4EF0-8026-AEBE96D6F784}</SetupID>
          <SignatureText>Dr. Diego Christian Borja Terán</SignatureText>
          <SignatureImage/>
          <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2021-06-18T20:50:33Z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AAAAAASAAAADAAAAAEAAAAeAAAAGAAAAMMAAAAEAAAA9wAAABEAAAAlAAAADAAAAAEAAABUAAAAhAAAAMQAAAAEAAAA9QAAABAAAAABAAAA0XbJQasKyUHEAAAABAAAAAkAAABMAAAAAAAAAAAAAAAAAAAA//////////9gAAAAMQA4AC8ANg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4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HR2+38AAACAdHb7fwAAPMJYdvt/AAAAAMrG+38AAK1TynX7fwAAMBbKxvt/AAA8wlh2+38AAJAWAAAAAAAAQAAAwPt/AAAAAMrG+38AAHFWynX7fwAABAAAAAAAAAAwFsrG+38AAIC2b97hAAAAPMJYdgAAAABIAAAAAAAAADzCWHb7fwAAoIN0dvt/AACAxlh2+38AAAEAAAAAAAAAtutYdvt/AAAAAMrG+38AAAAAAAAAAAAAAAAAAPsBAAAwzOWX+wEAAHAy1Zf7AQAAy6DVxft/AABQt2/e4QAAAOm3b97h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4BG7e4QAAAAAAAAAAAAAAiK74xft/AAAAAAAAAAAAAAkAAAAAAAAASMZiqPsBAADkVcp1+38AAAAAAAAAAAAAAAAAAAAAAACUtkF3NKoAADgGbt7hAAAA+AZu3uEAAADQ3OWX+wEAAHAy1Zf7AQAAYAdu3gAAAAAgNymo+wEAAAcAAAAAAAAAAAAAAAAAAACcBm7e4QAAANkGbt7hAAAAgbbRxft/AADwGW+l+wEAAFhIwnUAAAAAAAAAAAAAAADwGW+l+wEAAHAy1Zf7AQAAy6DVxft/AABABm7e4QAAANkGbt7h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E1Z1+38AAGAiVXX7fwAAwMOYqPsBAACIrvjF+38AAAAAAAAAAAAAgFaol/sBAAACAAAAAAAAAHAFbt7hAAAAAAAAAAAAAAAAAAAAAAAAABS2QXc0qgAAfOSikvt/AAAAAAAAAAAAAOD///8AAAAAcDLVl/sBAAD4Bm7eAAAAAAAAAAAAAAAABgAAAAAAAAAAAAAAAAAAABwGbt7hAAAAWQZu3uEAAACBttHF+38AAEjGYqj7AQAAAAAAAAAAAABIxmKo+wEAAKC8daj7AQAAcDLVl/sBAADLoNXF+38AAMAFbt7hAAAAWQZu3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MX7fwAAAAAAAAAAAAAAAAAAAAAAAGhyxaj7AQAAgAMpqPsBAAAAAAAAAAAAAAAAAAAAAAAAZLZBdzSqAABIv1V1+38AAMDDAKj7AQAA8P///wAAAABwMtWX+wEAAAgHbt4AAAAAAAAAAAAAAAAJAAAAAAAAAAAAAAAAAAAALAZu3uEAAABpBm7e4QAAAIG20cX7fwAA0MViqPsBAAAAAAAAAAAAANDFYqj7AQAAAAAAAAAAAABwMtWX+wEAAMug1cX7fwAA0AVu3uEAAABpBm7e4QAAAAAAAAAAAAAAUDJvpW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NF2yUGrCsl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BBPw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3</vt:i4>
      </vt:variant>
    </vt:vector>
  </HeadingPairs>
  <TitlesOfParts>
    <vt:vector size="18" baseType="lpstr">
      <vt:lpstr>CARATULA I</vt:lpstr>
      <vt:lpstr>CARATULA II</vt:lpstr>
      <vt:lpstr>CARATULA III</vt:lpstr>
      <vt:lpstr>ACTIVO-PASIVO</vt:lpstr>
      <vt:lpstr>RESULTADO</vt:lpstr>
      <vt:lpstr>FLUJO</vt:lpstr>
      <vt:lpstr>VARIAC.PATRIM</vt:lpstr>
      <vt:lpstr>NOTA INICIAL</vt:lpstr>
      <vt:lpstr>NOTA 5 A-E</vt:lpstr>
      <vt:lpstr>NOTA 5 F</vt:lpstr>
      <vt:lpstr>ANEXO G-L</vt:lpstr>
      <vt:lpstr>ANEXO M-P</vt:lpstr>
      <vt:lpstr>ANEXO R-U</vt:lpstr>
      <vt:lpstr>ANEXO V-X</vt:lpstr>
      <vt:lpstr>NOTA FINAL</vt:lpstr>
      <vt:lpstr>'ACTIVO-PASIVO'!Área_de_impresión</vt:lpstr>
      <vt:lpstr>'CARATULA I'!Área_de_impresión</vt:lpstr>
      <vt:lpstr>'CARATULA III'!Área_de_impresión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Contabilidad2</dc:creator>
  <cp:lastModifiedBy>Andrea Celeste Nuñez</cp:lastModifiedBy>
  <cp:lastPrinted>2020-11-30T12:19:37Z</cp:lastPrinted>
  <dcterms:created xsi:type="dcterms:W3CDTF">2020-11-26T19:26:45Z</dcterms:created>
  <dcterms:modified xsi:type="dcterms:W3CDTF">2021-06-18T18:18:51Z</dcterms:modified>
</cp:coreProperties>
</file>